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98" i="1"/>
  <c r="J97"/>
  <c r="J96"/>
  <c r="L75"/>
  <c r="K75"/>
  <c r="J75"/>
  <c r="H75"/>
  <c r="K121"/>
  <c r="J121"/>
  <c r="H121"/>
  <c r="K118"/>
  <c r="J118"/>
  <c r="H118"/>
  <c r="F63"/>
  <c r="E63"/>
  <c r="D63"/>
  <c r="F61"/>
  <c r="E61"/>
  <c r="D61"/>
  <c r="D58"/>
  <c r="D56"/>
  <c r="F52"/>
  <c r="E52"/>
  <c r="D52"/>
  <c r="D48"/>
  <c r="F45"/>
  <c r="E45"/>
  <c r="D45"/>
  <c r="D43"/>
  <c r="F39"/>
  <c r="E39"/>
  <c r="D39"/>
  <c r="D37"/>
  <c r="D35"/>
  <c r="F30"/>
  <c r="E30"/>
  <c r="D30"/>
  <c r="F29"/>
  <c r="E29"/>
  <c r="D29"/>
  <c r="F28"/>
  <c r="E28"/>
  <c r="D28"/>
  <c r="D25"/>
  <c r="D22"/>
  <c r="D19"/>
  <c r="D16"/>
  <c r="F12"/>
  <c r="E12"/>
  <c r="D12"/>
  <c r="F9"/>
  <c r="E9"/>
  <c r="D9"/>
  <c r="J136"/>
  <c r="G136"/>
  <c r="J109"/>
  <c r="G109"/>
  <c r="J108"/>
  <c r="G108"/>
  <c r="H84"/>
  <c r="I84"/>
  <c r="J84"/>
  <c r="J90" s="1"/>
  <c r="K84"/>
  <c r="L84"/>
  <c r="G84"/>
  <c r="J81"/>
  <c r="G81"/>
  <c r="H78"/>
  <c r="I78"/>
  <c r="J78"/>
  <c r="K78"/>
  <c r="L78"/>
  <c r="G78"/>
  <c r="J181"/>
  <c r="G181"/>
  <c r="J178"/>
  <c r="G178"/>
  <c r="J175"/>
  <c r="G175"/>
  <c r="J172"/>
  <c r="G172"/>
  <c r="J169"/>
  <c r="G169"/>
  <c r="J166"/>
  <c r="J163"/>
  <c r="G163"/>
  <c r="J157"/>
  <c r="J144"/>
  <c r="G144"/>
  <c r="J141"/>
  <c r="G141"/>
  <c r="J114"/>
  <c r="G114"/>
  <c r="L86"/>
  <c r="K86"/>
  <c r="J86"/>
  <c r="I86"/>
  <c r="H86"/>
  <c r="G86"/>
  <c r="E230"/>
  <c r="F230"/>
  <c r="J254"/>
  <c r="D201"/>
  <c r="D200"/>
  <c r="D198"/>
  <c r="D197"/>
  <c r="D196"/>
  <c r="J152"/>
  <c r="L148"/>
  <c r="K148"/>
  <c r="J148"/>
  <c r="I148"/>
  <c r="H148"/>
  <c r="G148"/>
  <c r="J139"/>
  <c r="G139"/>
  <c r="L121"/>
  <c r="L118"/>
  <c r="D249"/>
  <c r="D247"/>
  <c r="D245"/>
  <c r="D243"/>
  <c r="D240"/>
  <c r="D230"/>
  <c r="D226"/>
  <c r="D225"/>
  <c r="D217"/>
  <c r="D216"/>
  <c r="D215"/>
  <c r="D212"/>
</calcChain>
</file>

<file path=xl/sharedStrings.xml><?xml version="1.0" encoding="utf-8"?>
<sst xmlns="http://schemas.openxmlformats.org/spreadsheetml/2006/main" count="1963" uniqueCount="349">
  <si>
    <t>Общая площадь всех помещений общеобразовательных организаций в расчете на одного учащегося</t>
  </si>
  <si>
    <t>Численность учащихся вечерних (сменных) общеобразовательных организаций (включая филиалы), обучающихся по очной форме обучения</t>
  </si>
  <si>
    <t>Численность учащихся вечерних (сменных) общеобразовательных организаций (включая филиалы), обучающихся по заочной форме обучения</t>
  </si>
  <si>
    <t>2.4.2.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</si>
  <si>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</si>
  <si>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водопровод;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</si>
  <si>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</t>
  </si>
  <si>
    <t>Число вечерних (сменных образовательных организаций (включая филиалы)</t>
  </si>
  <si>
    <t>2.4.3.</t>
  </si>
  <si>
    <t>Число персональных компьютеров, используемых в учебных целях, в расчете на 100 учащихся общеобразовательных организаций:</t>
  </si>
  <si>
    <t>всего;</t>
  </si>
  <si>
    <t>имеющих доступ к Интернету</t>
  </si>
  <si>
    <t>2.4.4.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</si>
  <si>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</t>
  </si>
  <si>
    <t>2.5.</t>
  </si>
  <si>
    <t>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</si>
  <si>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</t>
  </si>
  <si>
    <t>Удельный вес численности детей с ограниченными возможностями здоровья, обучающихся в классах, не являющихся специальными (коррекционными), общеобразовательных организаций, в общей численности детей с ограниченными возможностями здоровья, обучающихся в общеобразовательных организациях</t>
  </si>
  <si>
    <t>2.5.2.</t>
  </si>
  <si>
    <t>Удельный вес численности детей-инвалидов, обучающихся в классах, не являющихся специальными (коррекционными), общеобразовательных организаций, в общей численности детей-инвалидов, обучающихся в общеобразовательных организациях</t>
  </si>
  <si>
    <t>2.6.</t>
  </si>
  <si>
    <t>Результаты аттестации лиц, обучающихся по образовательным программам начального общего образования, основного общего образования и среднего общего образования</t>
  </si>
  <si>
    <t>2.6.3.</t>
  </si>
  <si>
    <t>Среднее значение количества баллов по государственной итоговой аттестации (далее - ГИА), полученных выпускниками, освоившими образовательные программы основного общего образования:</t>
  </si>
  <si>
    <t>по математике;</t>
  </si>
  <si>
    <t>по русскому языку.</t>
  </si>
  <si>
    <t>2.6.5.</t>
  </si>
  <si>
    <t>Удельный вес численности выпускников, освоивших образовательные программы основного общего образования, получивших количество баллов по ГИА ниже минимального, в общей численности выпускников, освоивших образовательные программы основного общего образования, сдававших ГИА:</t>
  </si>
  <si>
    <t>2.7.</t>
  </si>
  <si>
    <t>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общеобразовательных организациях, а также в иных организациях, осуществляющих образовательную деятельность в части реализации основных общеобразовательных программ</t>
  </si>
  <si>
    <t>2.7.1.</t>
  </si>
  <si>
    <t>Удельный вес лиц, обеспеченных горячим питанием, в общей численности обучающихся общеобразовательных организаций</t>
  </si>
  <si>
    <t>2.7.2.</t>
  </si>
  <si>
    <t>Удельный вес числа организаций, имеющих логопедический пункт или логопедический кабинет, в общем числе общеобразовательных организаций</t>
  </si>
  <si>
    <t>2.7.3.</t>
  </si>
  <si>
    <t>Удельный вес числа организаций, имеющих физкультурные залы, в общем числе общеобразовательных организаций</t>
  </si>
  <si>
    <t>2.7.4.</t>
  </si>
  <si>
    <t>Удельный вес числа организаций, имеющих плавательные бассейны, в общем числе общеобразовательных организаций</t>
  </si>
  <si>
    <t>2.8.</t>
  </si>
  <si>
    <t>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</si>
  <si>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>2.8.1.</t>
  </si>
  <si>
    <t>Темп роста числа общеобразовательных организаций</t>
  </si>
  <si>
    <t>2.9.</t>
  </si>
  <si>
    <t>Финансово-экономическая деятельность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</t>
  </si>
  <si>
    <t>2.9.1.</t>
  </si>
  <si>
    <t>Общий объем финансовых средств, поступивших в общеобразовательные организации, в расчете на одного учащегося</t>
  </si>
  <si>
    <t>2.9.2.</t>
  </si>
  <si>
    <t>Удельный вес финансовых средств от приносящей доход деятельности в общем объеме финансовых средств общеобразовательных организаций</t>
  </si>
  <si>
    <t>2.10.</t>
  </si>
  <si>
    <t>Создание безопасных условий при организации образовательного процесса в общеобразовательных организациях</t>
  </si>
  <si>
    <t>2.10.1.</t>
  </si>
  <si>
    <t>Удельный вес числа организаций, имеющих пожарные краны и рукава, в общем числе общеобразовательных организаций</t>
  </si>
  <si>
    <t>2.10.2.</t>
  </si>
  <si>
    <t>Удельный вес числа организаций, имеющих дымовые извещатели, в общем числе общеобразовательных организаций</t>
  </si>
  <si>
    <t>2.10.3.</t>
  </si>
  <si>
    <t>Удельный вес числа организаций, имеющих "тревожную кнопку", в общем числе общеобразовательных организаций</t>
  </si>
  <si>
    <t>2.10.4.</t>
  </si>
  <si>
    <t>Удельный вес числа организаций, имеющих охрану, в общем числе общеобразовательных организаций</t>
  </si>
  <si>
    <t>2.10.5.</t>
  </si>
  <si>
    <t>Удельный вес числа организаций, имеющих систему видеонаблюдения, в общем числе общеобразовательных организаций</t>
  </si>
  <si>
    <t>2.10.6.</t>
  </si>
  <si>
    <t>Удельный вес числа организаций, здания которых находятся в аварийном состоянии, в общем числе общеобразовательных организаций</t>
  </si>
  <si>
    <t>2.10.7.</t>
  </si>
  <si>
    <t>Удельный вес числа организаций, здания которых требуют капитального ремонта, в общем числе общеобразовательных организаций</t>
  </si>
  <si>
    <t>III. Дополнительное образование</t>
  </si>
  <si>
    <t>5. Сведения о развитии дополнительного образования детей и взрослых</t>
  </si>
  <si>
    <t>5.1.1.</t>
  </si>
  <si>
    <t>Численность населения, обучающегося по дополнительным общеобразовательным программам</t>
  </si>
  <si>
    <t>5.1.</t>
  </si>
  <si>
    <t xml:space="preserve">Охват детей в возрасте 5 - 18 лет дополнительными общеобразовательными программами (удельный вес численности детей, получающих услуги дополнительного образования, в общей численности детей в возрасте 5 - 18 лет) </t>
  </si>
  <si>
    <t>5.2.</t>
  </si>
  <si>
    <t>Число дошкольных образовательных организаций с учетом находящихся на капитальном ремонте (без учета филиалов), по состоянию на 01.01.2015</t>
  </si>
  <si>
    <t>Показатели мониторинга системы образования за 2014 год</t>
  </si>
  <si>
    <t xml:space="preserve"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 системы образования, по состоянию на 01.01.2014
</t>
  </si>
  <si>
    <t>Число музыкальных, художественных, хореографических школ и школ искусств, по состоянию на 01.01.2014</t>
  </si>
  <si>
    <t>Число детских, юношеских спортивных школ, по состоянию на 01.01.2014</t>
  </si>
  <si>
    <t>Кирилова Ольга Сергеевна, Бабкова Елена Александровна 8(39163) 22-7-85</t>
  </si>
  <si>
    <t>Яковлева Ирина Семёновна, Шарафутдинова Ольга Владимировна  8(391-63)23-3-53</t>
  </si>
  <si>
    <t>Содержание образовательной деятельности и организация образовательного процесса по образовательным программам дополнительным общеобразовательным программам</t>
  </si>
  <si>
    <t>5.2.1.</t>
  </si>
  <si>
    <t>5.4.</t>
  </si>
  <si>
    <t>Материально-техническое и информационное обеспечение образовательных организаций, осуществляющих образовательную деятельность в части реализации дополнительных общеобразовательных программ</t>
  </si>
  <si>
    <t>5.4.1.</t>
  </si>
  <si>
    <t>Общая площадь всех помещений организаций дополнительного образования в расчете на одного обучающегося</t>
  </si>
  <si>
    <t>5.4.2.</t>
  </si>
  <si>
    <t>Удельный вес числа организаций, имеющих водопровод, центральное отопление, канализацию, в общем числе образовательных организаций дополнительного образования:</t>
  </si>
  <si>
    <t>Число детских, юношеских спортивных школ</t>
  </si>
  <si>
    <t>Число музыкальных, художественных, хореографических школ и школ искусств</t>
  </si>
  <si>
    <t xml:space="preserve"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 системы образования
</t>
  </si>
  <si>
    <t>5.4.3.</t>
  </si>
  <si>
    <t>Число персональных компьютеров, используемых в учебных целях, в расчете на 100 обучающихся организаций дополнительного образования:</t>
  </si>
  <si>
    <t>имеющих доступ к Интернету.</t>
  </si>
  <si>
    <t>5.5.</t>
  </si>
  <si>
    <t>Изменение сети организаций, осуществляющих образовательную деятельность по дополнительным общеобразовательным программам (в том числе ликвидация и реорганизация организаций, осуществляющих образовательную деятельность)</t>
  </si>
  <si>
    <t>5.5.1.</t>
  </si>
  <si>
    <t>Темп роста числа образовательных организаций дополнительного образования</t>
  </si>
  <si>
    <t>5.6.</t>
  </si>
  <si>
    <t>Финансово-экономическая деятельность образовательных организаций, осуществляющих образовательную деятельность в части реализации дополнительных общеобразовательных программ</t>
  </si>
  <si>
    <t>5.6.1.</t>
  </si>
  <si>
    <t>Общий объем финансовых средств, поступивших в образовательные организации дополнительного образования, в расчете на одного обучающегося</t>
  </si>
  <si>
    <t>5.6.2.</t>
  </si>
  <si>
    <t>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</t>
  </si>
  <si>
    <t>5.7.</t>
  </si>
  <si>
    <t>Структура организаций, осуществляющих образовательную деятельность, реализующих дополнительные общеобразовательные программы (в том числе характеристика их филиалов)</t>
  </si>
  <si>
    <t>5.7.1.</t>
  </si>
  <si>
    <t>Удельный вес числа организаций, имеющих филиалы, в общем числе образовательных организаций дополнительного образования</t>
  </si>
  <si>
    <t>5.8.</t>
  </si>
  <si>
    <t>Создание безопасных условий при организации образовательного процесса в организациях, осуществляющих образовательную деятельность в части реализации дополнительных общеобразовательных программ</t>
  </si>
  <si>
    <t>5.8.1.</t>
  </si>
  <si>
    <t>5.8.2.</t>
  </si>
  <si>
    <t>5.8.3.</t>
  </si>
  <si>
    <t>5.8.4.</t>
  </si>
  <si>
    <t>Удельный вес числа организаций, имеющих пожарные краны и рукава, в общем числе образовательных организаций дополнительного образования</t>
  </si>
  <si>
    <t>Удельный вес числа организаций, имеющих дымовые извещатели, в общем числе образовательных организаций дополнительного образования</t>
  </si>
  <si>
    <t>Удельный вес числа организаций, здания которых находятся в аварийном состоянии, в общем числе образовательных организаций дополнительного образования</t>
  </si>
  <si>
    <t>Удельный вес числа организаций, здания которых требуют капитального ремонта, в общем числе образовательных организаций дополнительного образования</t>
  </si>
  <si>
    <t>V. Дополнительная информация о системе образования</t>
  </si>
  <si>
    <t>10. Развитие системы оценки качества образования и информационной прозрачности системы образования</t>
  </si>
  <si>
    <t>10.3.</t>
  </si>
  <si>
    <t>Развитие механизмов государственно-частного управления в системе образования</t>
  </si>
  <si>
    <t>10.3.2.</t>
  </si>
  <si>
    <t>Удельный вес числа общеобразовательных организаций, в которых созданы коллегиальные органы управления, в общем числе общеобразовательных организаций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</si>
  <si>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в которых созданы коллегиальные органы управления с участием общественности</t>
  </si>
  <si>
    <t>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</si>
  <si>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в городских поселениях</t>
  </si>
  <si>
    <t>в сельской местности</t>
  </si>
  <si>
    <t>Всего</t>
  </si>
  <si>
    <t>x</t>
  </si>
  <si>
    <t>В государственных образовательных организациях</t>
  </si>
  <si>
    <t>В негосударственных образовательных организациях</t>
  </si>
  <si>
    <t>в том числе:</t>
  </si>
  <si>
    <t>х</t>
  </si>
  <si>
    <t xml:space="preserve"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программы). Виды деятельности: </t>
  </si>
  <si>
    <t>художественная</t>
  </si>
  <si>
    <t>эколого-биологическая</t>
  </si>
  <si>
    <t>туристско-краеведческая</t>
  </si>
  <si>
    <t>техническая</t>
  </si>
  <si>
    <t>спортивная</t>
  </si>
  <si>
    <t>военно-патриотическая и спортивно-техническая</t>
  </si>
  <si>
    <t>другие</t>
  </si>
  <si>
    <t>Численность детей, обучающихся по дополнительным общеобразовательным программам в образовательных организациях дополнительного образования (включая филиалы) по видам образовательной деятельности:</t>
  </si>
  <si>
    <t>работающие по всем видам образовательной деятельности</t>
  </si>
  <si>
    <t>Исполнитель, телефон</t>
  </si>
  <si>
    <t>Руководитель управления образования</t>
  </si>
  <si>
    <t>Численность обучающихся (все возраста)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</t>
  </si>
  <si>
    <t>Численность обучающихся (все возраста) вечерних (сменных) общеобразовательных организаций (включая филиалы)</t>
  </si>
  <si>
    <t>Численность детей в возрасте 7-17 лет, обучающихся 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</t>
  </si>
  <si>
    <t>Численность детей в возрасте 7-17 лет, обучающихся вечерних (сменных) общеобразовательных организаций (включая филиалы)</t>
  </si>
  <si>
    <t>Численность детей в возрасте 7-17 лет, обучающихся в отделениях на базе основного общего образования образовательных организаций, реализующих образовательные программы среднего профессионального образования</t>
  </si>
  <si>
    <t>Численность детей в возрасте 7-17 лет, обучающихся, осваивающих образовательные программы на базе основного общего образования в образовательных организациях, реализующих образовательные программы среднего профессионального образования</t>
  </si>
  <si>
    <t>В.Ф. Арискин</t>
  </si>
  <si>
    <t>Шукайло Надежда Николаевна 8(39163) 23-8-21</t>
  </si>
  <si>
    <t>Потапова Оксана Александровна, Коршунова Надежда Владимировна 8(39161) 22-6-80</t>
  </si>
  <si>
    <t>Шаронова Оксана Сергеевна 8(39163) 23-5-42</t>
  </si>
  <si>
    <t>Единица измерения</t>
  </si>
  <si>
    <t>Значение показателя</t>
  </si>
  <si>
    <t>человек</t>
  </si>
  <si>
    <t>квадратный метр</t>
  </si>
  <si>
    <t>единица</t>
  </si>
  <si>
    <t>день</t>
  </si>
  <si>
    <t>№ п/п</t>
  </si>
  <si>
    <t>Численность детей в возрасте от 5 до 7 лет (включительно), обучающихся в образовательных организациях, реализующих образовательные программы начального общего образования</t>
  </si>
  <si>
    <t>Число дошкольных образовательных организаций с учетом находящихся на капитальном ремонте (включая филиалы), имеющих водоснабжение</t>
  </si>
  <si>
    <t>Число дошкольных образовательных организаций с учетом находящихся на капитальном ремонте (включая филиалы), имеющих центральное отопление</t>
  </si>
  <si>
    <t>Число дошкольных образовательных организаций с учетом находящихся на капитальном ремонте (включая филиалы), имеющих канализацию</t>
  </si>
  <si>
    <t>Число дошкольных образовательных организаций с учетом находящихся на капитальном ремонте (включая филиалы), имеющих физкультурные залы</t>
  </si>
  <si>
    <t>Число дошкольных образовательных организаций с учетом находящихся на капитальном ремонте (включая филиалы), имеющих закрытые плавательные бассейны</t>
  </si>
  <si>
    <t>Число персональных компьютеров в дошкольных образовательных организациях, с учетом находящихся на капитальном ремонте (включая филиалы), доступных для использования детьми</t>
  </si>
  <si>
    <t>Численность детей с ограниченными возможностями здоровья, обучающихся в образовательных организациях, реализующих образовательные программы дошкольного образования</t>
  </si>
  <si>
    <t>Численность детей-инвалидов, обучающихся в образовательных организациях, реализующих образовательные программы дошкольного образования</t>
  </si>
  <si>
    <t>Общий объем финансирования дошкольных образовательных организаций (включая филиалы)</t>
  </si>
  <si>
    <t>тыс. рублей</t>
  </si>
  <si>
    <t>Численность детей в возрасте от 2 месяцев (численность детей в возрасте от 2 месяцев до 1 года принимается как 10/12 численности детей в возрасте до 1 года)  до 7 лет (включительно), проживающих на территории муниципального образования</t>
  </si>
  <si>
    <t>Число дошкольных образовательных организаций с учетом находящихся на капитальном ремонте (включая филиалы), здания которых находятся в аварийном состоянии</t>
  </si>
  <si>
    <t>Число дошкольных образовательных организаций (включая филиалы), здания которых требуют капитально ремонта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</si>
  <si>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осваивающих образовательные программы, соответствующие требованиям федеральных государственных образовательных стандартов начального общего, основного общего и среднего общего образования</t>
  </si>
  <si>
    <t>Объем финансовых средств от приносящей доход деятельности (внебюджетных средств), поступивших в дошкольные образовательные организации (включая филиалы)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</si>
  <si>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с углубленным изучением отдельных предметов</t>
  </si>
  <si>
    <t>Численность педагогических работников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</t>
  </si>
  <si>
    <t>Численность учителей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 в возрасте до 35 лет</t>
  </si>
  <si>
    <t>Общая численность учителей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</t>
  </si>
  <si>
    <t>Общая площадь помещений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</t>
  </si>
  <si>
    <t>Общая площадь помещений вечерних (сменных) общеобразовательных организаций (включая филиалы)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</si>
  <si>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водопровод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</si>
  <si>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центральное отопление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</si>
  <si>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канализацию</t>
  </si>
  <si>
    <t>Число вечерних (сменных) общеобразовательных организаций (включая филиалы), имеющих водопровод</t>
  </si>
  <si>
    <t>Число вечерних (сменных) общеобразовательных организаций (включая филиалы), имеющих центральное отопление</t>
  </si>
  <si>
    <t>Число вечерних (сменных) общеобразовательных организаций (включая филиалы), имеющих канализацию</t>
  </si>
  <si>
    <t>Число компьютеров, используемых в учебных целях, в вечерних (сменных) общеобразовательных организациях (включая филиалы)</t>
  </si>
  <si>
    <t>Число компьютеров, используемых в учебных целях, имеющих доступ к Интернету, в вечерних (сменных) общеобразовательных организациях (включая филиалы)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</si>
  <si>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скорость подключения к сети Интернет от 1 Мбит/с и выше</t>
  </si>
  <si>
    <t>Число вечерних (сменных) общеобразовательных организаций (включая филиалы), имеющих скорость подключения к сети Интернет от 1 Мбит/с и выше</t>
  </si>
  <si>
    <t>Численность обучающихся с ограниченными возможностями здоровья в образовательных организациях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</t>
  </si>
  <si>
    <t>Численность детей-инвалидов, обучающихся в образовательных организациях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</t>
  </si>
  <si>
    <t>балл</t>
  </si>
  <si>
    <t>Среднее значение тестовых баллов, полученных выпускниками, завершившими обучение по образовательным программам основного общего образования, по результатам ГИА по математике</t>
  </si>
  <si>
    <t>Среднее значение тестовых баллов, полученных выпускниками, завершившими обучение по образовательным программам основного общего образования, по результатам ГИА по русскому языку</t>
  </si>
  <si>
    <t>процент</t>
  </si>
  <si>
    <t>Доля получивших ниже минимального количества баллов среди выпускников 9-х классов образовательных организаций, реализующих образовательные программы основного общего образования по результатам ГИА по математике</t>
  </si>
  <si>
    <t>Доля получивших ниже минимального количества баллов среди выпускников 9-х классов образовательных организаций, реализующих образовательные программы основного общего образования по результатам ГИА по русскому языку</t>
  </si>
  <si>
    <t>Численность обучающихся вечерних (сменных) общеобразовательных организаций (включая филиалы), пользующихся горячим питанием</t>
  </si>
  <si>
    <t>Численность обучающихся общеобразовательных организаций (включая филиалы; за исключением вечерних (сменных) общеобразовательных организаций), пользующихся горячим питанием</t>
  </si>
  <si>
    <t>Число общеобразовательных организаций (включая филиалы), имеющих логопедический пункт или логопедический кабинет (без вечерних (сменных) общеобразовательных организаций)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</si>
  <si>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физкультурные залы</t>
  </si>
  <si>
    <t>Число вечерних (сменных) общеобразовательных организаций (включая филиалы), имеющих физкультурные залы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</si>
  <si>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плавательные бассейны</t>
  </si>
  <si>
    <t>Число вечерних (сменных) общеобразовательных организаций (включая филиалы), имеющих плавательные бассейны</t>
  </si>
  <si>
    <t>Число вечерних (сменных образовательных организаций (включая филиалы), по состоянию на 01.01.2013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</si>
  <si>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по состоянию на 01.01.2013</t>
  </si>
  <si>
    <t>Объем финансирования государственных и муниципальных общеобразовательных организаций (включая филиалы)</t>
  </si>
  <si>
    <t>Объем финансирования частных общеобразовательных организаций (включая филиалы)</t>
  </si>
  <si>
    <t>Среднегодовая численность учащихся государственных и муниципальных общеобразовательных организаций (включая филиалы)</t>
  </si>
  <si>
    <t>Среднегодовая численность учащихся частных общеобразовательных организаций (включая филиалы)</t>
  </si>
  <si>
    <t>Объем средств от приносящей доход деятельности (внебюджетных средств), поступивших в государственные и муниципальные общеобразовательные организации (включая филиалы)</t>
  </si>
  <si>
    <t>Объем средств от приносящей доход деятельности (внебюджетных средств), поступивших в частные общеобразовательные организации (включая филиалы)</t>
  </si>
  <si>
    <t>Общий объем финансирования государственных и муниципальных общеобразовательных организаций (включая филиалы)</t>
  </si>
  <si>
    <t>Общий объем финансирования частных общеобразовательных организаций (включая филиалы)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</si>
  <si>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пожарные краны и рукава</t>
  </si>
  <si>
    <t>Число вечерних (сменных) общеобразовательных организаций (включая филиалы), имеющих пожарные краны и рукава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</si>
  <si>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дымовые извещатели</t>
  </si>
  <si>
    <t>Число вечерних (сменных) общеобразовательных организаций (включая филиалы), имеющих дымовые извещатели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</si>
  <si>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"тревожную кнопку"</t>
  </si>
  <si>
    <t>Число вечерних (сменных) общеобразовательных организаций (включая филиалы), имеющих "тревожную кнопку"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</si>
  <si>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охрану</t>
  </si>
  <si>
    <t>Число вечерних (сменных) общеобразовательных организаций (включая филиалы), имеющих охрану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</si>
  <si>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имеющих систему видеонаблюдения</t>
  </si>
  <si>
    <t>Число вечерних (сменных) общеобразовательных организаций (включая филиалы), имеющих систему видеонаблюдения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</si>
  <si>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здания которых находятся в аварийном состоянии</t>
  </si>
  <si>
    <t>Число вечерних (сменных) общеобразовательных организаций (включая филиалы), здания которых находятся в аварийном состоянии</t>
  </si>
  <si>
    <t>Число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здания которых требуют капитального ремонта</t>
  </si>
  <si>
    <t>Число вечерних (сменных) общеобразовательных организаций (включая филиалы), здания которых требуют капитального ремонта</t>
  </si>
  <si>
    <t>Численность детей, обучающихся в образовательных организациях дополнительного образования (включая филиалы)</t>
  </si>
  <si>
    <t>Численность детей, обучающихся в образовательных организациях дополнительного образования (включая филиалы) - в музыкальных, художественных, хореографических школах и школах искусств</t>
  </si>
  <si>
    <t>Численность детей, обучающихся в образовательных организациях дополнительного образования (включая филиалы) - в детских, юношеских спортивных школах</t>
  </si>
  <si>
    <t>Численность населения в возрасте 5 - 18 лет</t>
  </si>
  <si>
    <t>Общая площадь всех помещений образовательных организаций дополнительного образования (включая филиалы), реализующих дополнительные общеобразовательные программы для детей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</si>
  <si>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имеющих канализацию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</si>
  <si>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имеющих водопровод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</si>
  <si>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имеющих центральное отопление</t>
  </si>
  <si>
    <t>Число персональных компьютеров, используемых в учебных целях, в образовательных организациях дополнительного образования (включая филиалы), реализующих дополнительные общеобразовательные программы для детей</t>
  </si>
  <si>
    <t>Число персональных компьютеров, используемых в учебных целях, имеющих доступ к Интернету, в образовательных организациях дополнительного образования (включая филиалы), реализующих дополнительные общеобразовательные программы для детей</t>
  </si>
  <si>
    <t>Общий объем финансирования образовательных организаций дополнительного образования (включая филиалы), реализующих дополнительные общеобразовательные программы для детей</t>
  </si>
  <si>
    <t>Объем средств от приносящей доход деятельности (внебюджетных средств), поступивших в образовательные организации дополнительного образования (включая филиалы), реализующие дополнительные общеобразовательные программы для детей</t>
  </si>
  <si>
    <t>Число организаций дополнительного образования, реализующих дополнительные общеобразовательные программы для детей, имеющих филиалы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</si>
  <si>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имеющих пожарные краны и рукава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</si>
  <si>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имеющих дымовые извещатели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</si>
  <si>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здания которых находятся в аварийном состоянии</t>
  </si>
  <si>
    <t>Число образовательных организаций дополнительного образования (включая филиалы), реализующих дополнительные общеобразовательные программы для детей, здания которых требуют капитального ремонта</t>
  </si>
  <si>
    <t>Численность постоянного населения в возрасте 7-17 лет</t>
  </si>
  <si>
    <t>Число компьютеров, используемых в учебных целях, в общеобразовательных организациях (включая филиалы; без учета находящихся на капитальном ремонте; без вечерних (сменных) общеобразовательных организаций)</t>
  </si>
  <si>
    <t>Число компьютеров, используемых в учебных целях, имеющих доступ к Интернету, в общеобразовательных организациях (включая филиалы; без учета находящихся на капитальном ремонте; без вечерних (сменных) общеобразовательных организаций)</t>
  </si>
  <si>
    <t>Численность обучающихся с ограниченными возможностями здоровья в классах, не являющихся специальными (коррекционными),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организаций). Показывается численность обучающихся в образовательных организациях, исключая специальные (коррекционные) образовательные организации и классы для обучающихся, воспитанников с ограниченными возможностями здоровья</t>
  </si>
  <si>
    <t>Численность детей-инвалидов, обучающихся  в классах, не являющихся специальными (коррекционными),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организаций). Показывается численность детей-инвалидов, обучающихся в образовательных организациях, исключая специальные (коррекционные) образовательные организации и классы для обучающихся, воспитанников с ограниченными возможностями здоровья</t>
  </si>
  <si>
    <t>Численность воспитанников образовательных организаций (включая филиалы), реализующих образовательные программы дошкольного образования</t>
  </si>
  <si>
    <t>Численность воспитанников частных образовательных организаций (включая филиалы), реализующих образовательные программы дошкольного образования</t>
  </si>
  <si>
    <t>Численность воспитанников образовательных организаций (включая филиалы), реализующих образовательные программы дошкольного образования, обучающихся в группах кратковременного пребывания</t>
  </si>
  <si>
    <t>Численность педагогических работников (без внешних совместителей) образовательных организаций (включая филиалы), реализующих образовательные программы дошкольного образования</t>
  </si>
  <si>
    <t>Раздел/подраздел/показатель</t>
  </si>
  <si>
    <t>I. Общее образование</t>
  </si>
  <si>
    <t>1.1.</t>
  </si>
  <si>
    <t>Уровень доступности дошкольного образования и численность населения, получающего дошкольное образование:</t>
  </si>
  <si>
    <t>1.1.1.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</si>
  <si>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образования).</t>
  </si>
  <si>
    <t>Численность воспитанников в возрасте 3 - 6 лет (число полных лет) дошкольных образовательных организаций</t>
  </si>
  <si>
    <t>Численность детей в возрасте 3 - 6 лет (число полных лет), стоящих на учете для определения в дошкольные образовательные организации</t>
  </si>
  <si>
    <t>1.1.2.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</si>
  <si>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</t>
  </si>
  <si>
    <t>1.1.3.</t>
  </si>
  <si>
    <t>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</t>
  </si>
  <si>
    <t>1.2.</t>
  </si>
  <si>
    <t>1.2.1.</t>
  </si>
  <si>
    <t>Удельный вес численности детей, обучающихся в группах кратковременного пребывания, в общей численности воспитанников дошкольных образовательных организаций</t>
  </si>
  <si>
    <t>1.3.</t>
  </si>
  <si>
    <t>Кадровое обеспечение дошкольных образовательных организаций и оценка уровня заработной платы педагогических работников</t>
  </si>
  <si>
    <t>1.3.1.</t>
  </si>
  <si>
    <t>Численность воспитанников организаций дошкольного образования в расчете на 1 педагогического работника</t>
  </si>
  <si>
    <t>1.4.</t>
  </si>
  <si>
    <t>Материально-техническое и информационное обеспечение дошкольных образовательных организаций</t>
  </si>
  <si>
    <t>1.4.1.</t>
  </si>
  <si>
    <t xml:space="preserve"> Площадь помещений, используемых непосредственно для нужд дошкольных образовательных организаций, в расчете на одного воспитанника</t>
  </si>
  <si>
    <t>Общая площадь помещений, реально используемых непосредственно для нужд дошкольных образовательных организаций (включая филиалы; без учета организаций, деятельность которых приостановлена; без учета площади помещений, сданных в аренду (субаренду))</t>
  </si>
  <si>
    <t>1.4.2.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</si>
  <si>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организаций:</t>
  </si>
  <si>
    <t>водоснабжение;</t>
  </si>
  <si>
    <t>центральное отопление;</t>
  </si>
  <si>
    <t>канализацию.</t>
  </si>
  <si>
    <t>1.4.3.</t>
  </si>
  <si>
    <t>Удельный вес числа организаций, имеющих физкультурные залы, в общем числе дошкольных образовательных организаций</t>
  </si>
  <si>
    <t>1.4.4.</t>
  </si>
  <si>
    <t>Удельный вес числа организаций, имеющих закрытые плавательные бассейны, в общем числе дошкольных образовательных организаций</t>
  </si>
  <si>
    <t>1.4.5.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</si>
  <si>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</t>
  </si>
  <si>
    <t>Численность воспитанников дошкольных образовательных организаций (включая филиалы) в возрасте 3 года и старше</t>
  </si>
  <si>
    <t>1.5.</t>
  </si>
  <si>
    <t>Условия получения дошкольного образования лицами с ограниченными возможностями здоровья и инвалидами</t>
  </si>
  <si>
    <t>1.5.1.</t>
  </si>
  <si>
    <t>Удельный вес численности детей с ограниченными возможностями здоровья в общей численности воспитанников дошкольных образовательных организаций</t>
  </si>
  <si>
    <t>1.5.2.</t>
  </si>
  <si>
    <t>Удельный вес численности детей-инвалидов в общей численности воспитанников дошкольных образовательных организаций</t>
  </si>
  <si>
    <t>1.6.</t>
  </si>
  <si>
    <t>Состояние здоровья лиц, обучающихся по программам дошкольного образования</t>
  </si>
  <si>
    <t>1.6.1.</t>
  </si>
  <si>
    <t>Пропущено дней по болезни одним ребенком в дошкольной образовательной организации в год</t>
  </si>
  <si>
    <t>Число дней, пропущенных воспитанниками образовательных организаций (включая филиалы), реализующих образовательные программы дошкольного образования, по болезни</t>
  </si>
  <si>
    <t>Среднегодовая численность воспитанников образовательных организаций (включая филиалы), реализующих образовательные программы дошкольного образования</t>
  </si>
  <si>
    <t>1.7.</t>
  </si>
  <si>
    <t>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</si>
  <si>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</t>
  </si>
  <si>
    <t>Темп роста числа дошкольных образовательных организаций</t>
  </si>
  <si>
    <t>Число дошкольных образовательных организаций с учетом находящихся на капитальном ремонте (без учета филиалов), по состоянию на 01.01.2014</t>
  </si>
  <si>
    <t>1.8.</t>
  </si>
  <si>
    <t>Финансово-экономическая деятельность дошкольных образовательных организаций</t>
  </si>
  <si>
    <t>1.8.1.</t>
  </si>
  <si>
    <t>Общий объем финансовых средств, поступивших в дошкольные образовательные организации, в расчете на одного воспитанника</t>
  </si>
  <si>
    <t>1.8.2.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</si>
  <si>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</t>
  </si>
  <si>
    <t>1.9.</t>
  </si>
  <si>
    <t>Создание безопасных условий при организации образовательного процесса в дошкольных образовательных организациях</t>
  </si>
  <si>
    <t>1.9.1.</t>
  </si>
  <si>
    <t>Удельный вес числа организаций, здания которых находятся в аварийном состоянии, в общем числе дошкольных образовательных организаций</t>
  </si>
  <si>
    <t>Число дошкольных образовательных организаций с учетом находящихся на капитальном ремонте (включая филиалы)</t>
  </si>
  <si>
    <t>1.9.2.</t>
  </si>
  <si>
    <t>Удельный вес числа организаций, здания которых требуют капитального ремонта, в общем числе дошкольных образовательных организаций</t>
  </si>
  <si>
    <t>2. Сведения о развитии начального общего образования, основного общего образования и среднего общего образования</t>
  </si>
  <si>
    <t>1. Сведения о развитии дошкольного образования</t>
  </si>
  <si>
    <t>2.1.</t>
  </si>
  <si>
    <t>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 образование, основное общее образование и среднее общее образование</t>
  </si>
  <si>
    <t>2.1.1.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</si>
  <si>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7 - 17 лет)</t>
  </si>
  <si>
    <t>2.1.2.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</si>
  <si>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</t>
  </si>
  <si>
    <t>2.2.</t>
  </si>
  <si>
    <t>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</si>
  <si>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2.2.1.</t>
  </si>
  <si>
    <t>Удельный вес численности лиц, занимающихся во вторую и третью смены, в общей численности учащихся общеобразовательных организаций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</si>
  <si>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занимающихся во вторую смену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</si>
  <si>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занимающихся в третью смену</t>
  </si>
  <si>
    <t>2.2.2.</t>
  </si>
  <si>
    <t>Удельный вес численности лиц, углубленно изучающих отдельные предметы, в общей численности учащихся общеобразовательных организаций</t>
  </si>
  <si>
    <t>2.3.</t>
  </si>
  <si>
    <t>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</si>
  <si>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</t>
  </si>
  <si>
    <t>Численность учащихся в общеобразовательных организациях в расчете на 1 педагогического работника</t>
  </si>
  <si>
    <t>2.3.2.</t>
  </si>
  <si>
    <t>Удельный вес численности учителей в возрасте до 35 лет в общей численности учителей общеобразовательных организаций</t>
  </si>
  <si>
    <t>2.4.</t>
  </si>
  <si>
    <t>Материально-техническое и информационное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</t>
  </si>
  <si>
    <t>2.4.1.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</si>
</sst>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0" borderId="0" xfId="0" applyFont="1" applyFill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6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top"/>
    </xf>
    <xf numFmtId="49" fontId="5" fillId="4" borderId="1" xfId="0" applyNumberFormat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7"/>
  <sheetViews>
    <sheetView tabSelected="1" topLeftCell="A182" zoomScale="82" zoomScaleNormal="82" workbookViewId="0">
      <selection activeCell="G192" sqref="G192"/>
    </sheetView>
  </sheetViews>
  <sheetFormatPr defaultRowHeight="15"/>
  <cols>
    <col min="1" max="1" width="6.85546875" style="1" bestFit="1" customWidth="1"/>
    <col min="2" max="2" width="58" style="1" customWidth="1"/>
    <col min="3" max="3" width="13.140625" style="1" customWidth="1"/>
    <col min="4" max="4" width="11.140625" style="1" customWidth="1"/>
    <col min="5" max="5" width="13.28515625" style="1" bestFit="1" customWidth="1"/>
    <col min="6" max="6" width="13.7109375" style="1" customWidth="1"/>
    <col min="7" max="7" width="21.42578125" style="1" customWidth="1"/>
    <col min="8" max="8" width="13.28515625" style="1" bestFit="1" customWidth="1"/>
    <col min="9" max="9" width="12.140625" style="1" bestFit="1" customWidth="1"/>
    <col min="10" max="10" width="24.140625" style="1" customWidth="1"/>
    <col min="11" max="11" width="13.28515625" style="1" customWidth="1"/>
    <col min="12" max="12" width="12.140625" style="1" bestFit="1" customWidth="1"/>
    <col min="13" max="16384" width="9.140625" style="1"/>
  </cols>
  <sheetData>
    <row r="1" spans="1:12" ht="18.75">
      <c r="A1" s="34" t="s">
        <v>72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>
      <c r="B2" s="2"/>
      <c r="C2" s="2"/>
      <c r="D2" s="2"/>
      <c r="E2" s="2"/>
      <c r="F2" s="2"/>
    </row>
    <row r="3" spans="1:12" ht="15.75" customHeight="1">
      <c r="A3" s="35" t="s">
        <v>160</v>
      </c>
      <c r="B3" s="36" t="s">
        <v>258</v>
      </c>
      <c r="C3" s="33" t="s">
        <v>154</v>
      </c>
      <c r="D3" s="33" t="s">
        <v>155</v>
      </c>
      <c r="E3" s="33"/>
      <c r="F3" s="33"/>
      <c r="G3" s="33"/>
      <c r="H3" s="33"/>
      <c r="I3" s="33"/>
      <c r="J3" s="33"/>
      <c r="K3" s="33"/>
      <c r="L3" s="33"/>
    </row>
    <row r="4" spans="1:12" ht="15.75" customHeight="1">
      <c r="A4" s="35"/>
      <c r="B4" s="36"/>
      <c r="C4" s="33"/>
      <c r="D4" s="33" t="s">
        <v>126</v>
      </c>
      <c r="E4" s="33" t="s">
        <v>130</v>
      </c>
      <c r="F4" s="33"/>
      <c r="G4" s="33" t="s">
        <v>128</v>
      </c>
      <c r="H4" s="33" t="s">
        <v>130</v>
      </c>
      <c r="I4" s="33"/>
      <c r="J4" s="33" t="s">
        <v>129</v>
      </c>
      <c r="K4" s="33" t="s">
        <v>130</v>
      </c>
      <c r="L4" s="33"/>
    </row>
    <row r="5" spans="1:12" ht="31.5">
      <c r="A5" s="35"/>
      <c r="B5" s="36"/>
      <c r="C5" s="33"/>
      <c r="D5" s="33"/>
      <c r="E5" s="25" t="s">
        <v>124</v>
      </c>
      <c r="F5" s="25" t="s">
        <v>125</v>
      </c>
      <c r="G5" s="33"/>
      <c r="H5" s="25" t="s">
        <v>124</v>
      </c>
      <c r="I5" s="25" t="s">
        <v>125</v>
      </c>
      <c r="J5" s="33"/>
      <c r="K5" s="25" t="s">
        <v>124</v>
      </c>
      <c r="L5" s="25" t="s">
        <v>125</v>
      </c>
    </row>
    <row r="6" spans="1:12" ht="15.75" customHeight="1">
      <c r="A6" s="35" t="s">
        <v>259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5.75">
      <c r="A7" s="36" t="s">
        <v>325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5.75">
      <c r="A8" s="4" t="s">
        <v>260</v>
      </c>
      <c r="B8" s="32" t="s">
        <v>261</v>
      </c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10.25" customHeight="1">
      <c r="A9" s="21" t="s">
        <v>262</v>
      </c>
      <c r="B9" s="22" t="s">
        <v>263</v>
      </c>
      <c r="C9" s="12" t="s">
        <v>198</v>
      </c>
      <c r="D9" s="20">
        <f>ROUND(D10/(D10+D11)*100,1)</f>
        <v>71.8</v>
      </c>
      <c r="E9" s="20" t="e">
        <f>ROUND(E10/(E10+E11)*100,1)</f>
        <v>#DIV/0!</v>
      </c>
      <c r="F9" s="20">
        <f>ROUND(F10/(F10+F11)*100,1)</f>
        <v>71.8</v>
      </c>
      <c r="G9" s="23" t="s">
        <v>131</v>
      </c>
      <c r="H9" s="23" t="s">
        <v>131</v>
      </c>
      <c r="I9" s="23" t="s">
        <v>131</v>
      </c>
      <c r="J9" s="23" t="s">
        <v>131</v>
      </c>
      <c r="K9" s="23" t="s">
        <v>131</v>
      </c>
      <c r="L9" s="23" t="s">
        <v>131</v>
      </c>
    </row>
    <row r="10" spans="1:12" ht="31.5">
      <c r="A10" s="6"/>
      <c r="B10" s="9" t="s">
        <v>264</v>
      </c>
      <c r="C10" s="10" t="s">
        <v>156</v>
      </c>
      <c r="D10" s="10">
        <v>545</v>
      </c>
      <c r="E10" s="24">
        <v>0</v>
      </c>
      <c r="F10" s="24">
        <v>545</v>
      </c>
      <c r="G10" s="6" t="s">
        <v>131</v>
      </c>
      <c r="H10" s="6" t="s">
        <v>131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47.25">
      <c r="A11" s="6"/>
      <c r="B11" s="9" t="s">
        <v>265</v>
      </c>
      <c r="C11" s="10" t="s">
        <v>156</v>
      </c>
      <c r="D11" s="10">
        <v>214</v>
      </c>
      <c r="E11" s="24">
        <v>0</v>
      </c>
      <c r="F11" s="24">
        <v>214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110.25">
      <c r="A12" s="5" t="s">
        <v>266</v>
      </c>
      <c r="B12" s="13" t="s">
        <v>267</v>
      </c>
      <c r="C12" s="7" t="s">
        <v>198</v>
      </c>
      <c r="D12" s="7">
        <f>ROUND(D13/(D14-D15)*100,1)</f>
        <v>29.5</v>
      </c>
      <c r="E12" s="7" t="e">
        <f>ROUND(E13/(E14-E15)*100,1)</f>
        <v>#DIV/0!</v>
      </c>
      <c r="F12" s="7">
        <f>ROUND(F13/(F14-F15)*100,1)</f>
        <v>29.5</v>
      </c>
      <c r="G12" s="23" t="s">
        <v>131</v>
      </c>
      <c r="H12" s="23" t="s">
        <v>131</v>
      </c>
      <c r="I12" s="23" t="s">
        <v>131</v>
      </c>
      <c r="J12" s="23" t="s">
        <v>131</v>
      </c>
      <c r="K12" s="23" t="s">
        <v>131</v>
      </c>
      <c r="L12" s="23" t="s">
        <v>131</v>
      </c>
    </row>
    <row r="13" spans="1:12" ht="47.25">
      <c r="A13" s="6"/>
      <c r="B13" s="9" t="s">
        <v>254</v>
      </c>
      <c r="C13" s="10" t="s">
        <v>156</v>
      </c>
      <c r="D13" s="11">
        <v>610</v>
      </c>
      <c r="E13" s="11">
        <v>0</v>
      </c>
      <c r="F13" s="11">
        <v>610</v>
      </c>
      <c r="G13" s="6" t="s">
        <v>131</v>
      </c>
      <c r="H13" s="6" t="s">
        <v>131</v>
      </c>
      <c r="I13" s="6" t="s">
        <v>131</v>
      </c>
      <c r="J13" s="6" t="s">
        <v>131</v>
      </c>
      <c r="K13" s="6" t="s">
        <v>131</v>
      </c>
      <c r="L13" s="6" t="s">
        <v>131</v>
      </c>
    </row>
    <row r="14" spans="1:12" ht="78.75">
      <c r="A14" s="6"/>
      <c r="B14" s="9" t="s">
        <v>172</v>
      </c>
      <c r="C14" s="10" t="s">
        <v>156</v>
      </c>
      <c r="D14" s="11">
        <v>2339</v>
      </c>
      <c r="E14" s="11">
        <v>0</v>
      </c>
      <c r="F14" s="11">
        <v>2339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63">
      <c r="A15" s="6"/>
      <c r="B15" s="9" t="s">
        <v>161</v>
      </c>
      <c r="C15" s="10" t="s">
        <v>156</v>
      </c>
      <c r="D15" s="11">
        <v>270</v>
      </c>
      <c r="E15" s="11">
        <v>0</v>
      </c>
      <c r="F15" s="11">
        <v>270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63">
      <c r="A16" s="5" t="s">
        <v>268</v>
      </c>
      <c r="B16" s="13" t="s">
        <v>269</v>
      </c>
      <c r="C16" s="7" t="s">
        <v>198</v>
      </c>
      <c r="D16" s="8">
        <f>ROUND(D17/D13*100,1)</f>
        <v>0</v>
      </c>
      <c r="E16" s="23" t="s">
        <v>127</v>
      </c>
      <c r="F16" s="23" t="s">
        <v>127</v>
      </c>
      <c r="G16" s="23" t="s">
        <v>131</v>
      </c>
      <c r="H16" s="23" t="s">
        <v>131</v>
      </c>
      <c r="I16" s="23" t="s">
        <v>131</v>
      </c>
      <c r="J16" s="23" t="s">
        <v>131</v>
      </c>
      <c r="K16" s="23" t="s">
        <v>131</v>
      </c>
      <c r="L16" s="23" t="s">
        <v>131</v>
      </c>
    </row>
    <row r="17" spans="1:12" ht="47.25">
      <c r="A17" s="6"/>
      <c r="B17" s="9" t="s">
        <v>255</v>
      </c>
      <c r="C17" s="10" t="s">
        <v>156</v>
      </c>
      <c r="D17" s="11">
        <v>0</v>
      </c>
      <c r="E17" s="6" t="s">
        <v>127</v>
      </c>
      <c r="F17" s="6" t="s">
        <v>127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ht="15.75" customHeight="1">
      <c r="A18" s="3" t="s">
        <v>270</v>
      </c>
      <c r="B18" s="31" t="s">
        <v>123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ht="63">
      <c r="A19" s="5" t="s">
        <v>271</v>
      </c>
      <c r="B19" s="22" t="s">
        <v>272</v>
      </c>
      <c r="C19" s="7" t="s">
        <v>198</v>
      </c>
      <c r="D19" s="8">
        <f>ROUND(D20/D13*100,1)</f>
        <v>0</v>
      </c>
      <c r="E19" s="23" t="s">
        <v>127</v>
      </c>
      <c r="F19" s="23" t="s">
        <v>127</v>
      </c>
      <c r="G19" s="23" t="s">
        <v>131</v>
      </c>
      <c r="H19" s="23" t="s">
        <v>131</v>
      </c>
      <c r="I19" s="23" t="s">
        <v>131</v>
      </c>
      <c r="J19" s="23" t="s">
        <v>131</v>
      </c>
      <c r="K19" s="23" t="s">
        <v>131</v>
      </c>
      <c r="L19" s="23" t="s">
        <v>131</v>
      </c>
    </row>
    <row r="20" spans="1:12" ht="63">
      <c r="A20" s="6"/>
      <c r="B20" s="9" t="s">
        <v>256</v>
      </c>
      <c r="C20" s="10" t="s">
        <v>156</v>
      </c>
      <c r="D20" s="11">
        <v>0</v>
      </c>
      <c r="E20" s="6" t="s">
        <v>127</v>
      </c>
      <c r="F20" s="6" t="s">
        <v>127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ht="15.75" customHeight="1">
      <c r="A21" s="3" t="s">
        <v>273</v>
      </c>
      <c r="B21" s="31" t="s">
        <v>274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31.5">
      <c r="A22" s="5" t="s">
        <v>275</v>
      </c>
      <c r="B22" s="15" t="s">
        <v>276</v>
      </c>
      <c r="C22" s="12" t="s">
        <v>156</v>
      </c>
      <c r="D22" s="8">
        <f>ROUND(D13/D23,2)</f>
        <v>10.17</v>
      </c>
      <c r="E22" s="16"/>
      <c r="F22" s="16"/>
      <c r="G22" s="23" t="s">
        <v>131</v>
      </c>
      <c r="H22" s="23" t="s">
        <v>131</v>
      </c>
      <c r="I22" s="23" t="s">
        <v>131</v>
      </c>
      <c r="J22" s="23" t="s">
        <v>131</v>
      </c>
      <c r="K22" s="23" t="s">
        <v>131</v>
      </c>
      <c r="L22" s="23" t="s">
        <v>131</v>
      </c>
    </row>
    <row r="23" spans="1:12" ht="63">
      <c r="A23" s="6"/>
      <c r="B23" s="9" t="s">
        <v>257</v>
      </c>
      <c r="C23" s="10" t="s">
        <v>156</v>
      </c>
      <c r="D23" s="11">
        <v>60</v>
      </c>
      <c r="E23" s="11">
        <v>0</v>
      </c>
      <c r="F23" s="11">
        <v>60</v>
      </c>
      <c r="G23" s="6" t="s">
        <v>131</v>
      </c>
      <c r="H23" s="6" t="s">
        <v>131</v>
      </c>
      <c r="I23" s="6" t="s">
        <v>131</v>
      </c>
      <c r="J23" s="6" t="s">
        <v>131</v>
      </c>
      <c r="K23" s="6" t="s">
        <v>131</v>
      </c>
      <c r="L23" s="6" t="s">
        <v>131</v>
      </c>
    </row>
    <row r="24" spans="1:12" ht="15.75" customHeight="1">
      <c r="A24" s="3" t="s">
        <v>277</v>
      </c>
      <c r="B24" s="31" t="s">
        <v>278</v>
      </c>
      <c r="C24" s="31"/>
      <c r="D24" s="31"/>
      <c r="E24" s="16"/>
      <c r="F24" s="16"/>
      <c r="G24" s="16"/>
      <c r="H24" s="16"/>
      <c r="I24" s="16"/>
      <c r="J24" s="16"/>
      <c r="K24" s="16"/>
      <c r="L24" s="16"/>
    </row>
    <row r="25" spans="1:12" ht="47.25">
      <c r="A25" s="5" t="s">
        <v>279</v>
      </c>
      <c r="B25" s="15" t="s">
        <v>280</v>
      </c>
      <c r="C25" s="20" t="s">
        <v>157</v>
      </c>
      <c r="D25" s="8">
        <f>ROUND(D26/D13,1)</f>
        <v>9.8000000000000007</v>
      </c>
      <c r="E25" s="23" t="s">
        <v>127</v>
      </c>
      <c r="F25" s="23" t="s">
        <v>127</v>
      </c>
      <c r="G25" s="23" t="s">
        <v>131</v>
      </c>
      <c r="H25" s="23" t="s">
        <v>131</v>
      </c>
      <c r="I25" s="23" t="s">
        <v>131</v>
      </c>
      <c r="J25" s="23" t="s">
        <v>131</v>
      </c>
      <c r="K25" s="23" t="s">
        <v>131</v>
      </c>
      <c r="L25" s="23" t="s">
        <v>131</v>
      </c>
    </row>
    <row r="26" spans="1:12" ht="94.5">
      <c r="A26" s="6"/>
      <c r="B26" s="9" t="s">
        <v>281</v>
      </c>
      <c r="C26" s="17" t="s">
        <v>157</v>
      </c>
      <c r="D26" s="11">
        <v>5955</v>
      </c>
      <c r="E26" s="6" t="s">
        <v>127</v>
      </c>
      <c r="F26" s="6" t="s">
        <v>127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63">
      <c r="A27" s="5" t="s">
        <v>282</v>
      </c>
      <c r="B27" s="15" t="s">
        <v>283</v>
      </c>
      <c r="C27" s="23" t="s">
        <v>127</v>
      </c>
      <c r="D27" s="23" t="s">
        <v>127</v>
      </c>
      <c r="E27" s="23" t="s">
        <v>127</v>
      </c>
      <c r="F27" s="23" t="s">
        <v>127</v>
      </c>
      <c r="G27" s="23" t="s">
        <v>131</v>
      </c>
      <c r="H27" s="23" t="s">
        <v>131</v>
      </c>
      <c r="I27" s="23" t="s">
        <v>131</v>
      </c>
      <c r="J27" s="23" t="s">
        <v>131</v>
      </c>
      <c r="K27" s="23" t="s">
        <v>131</v>
      </c>
      <c r="L27" s="23" t="s">
        <v>131</v>
      </c>
    </row>
    <row r="28" spans="1:12" ht="15.75">
      <c r="A28" s="5"/>
      <c r="B28" s="15" t="s">
        <v>284</v>
      </c>
      <c r="C28" s="7" t="s">
        <v>198</v>
      </c>
      <c r="D28" s="8">
        <f>ROUND(D32/D31*100,1)</f>
        <v>100</v>
      </c>
      <c r="E28" s="8" t="e">
        <f>ROUND(E32/E31*100,1)</f>
        <v>#DIV/0!</v>
      </c>
      <c r="F28" s="8">
        <f>ROUND(F32/F31*100,1)</f>
        <v>100</v>
      </c>
      <c r="G28" s="23" t="s">
        <v>131</v>
      </c>
      <c r="H28" s="23" t="s">
        <v>131</v>
      </c>
      <c r="I28" s="23" t="s">
        <v>131</v>
      </c>
      <c r="J28" s="23" t="s">
        <v>131</v>
      </c>
      <c r="K28" s="23" t="s">
        <v>131</v>
      </c>
      <c r="L28" s="23" t="s">
        <v>131</v>
      </c>
    </row>
    <row r="29" spans="1:12" ht="15.75">
      <c r="A29" s="5"/>
      <c r="B29" s="15" t="s">
        <v>285</v>
      </c>
      <c r="C29" s="7" t="s">
        <v>198</v>
      </c>
      <c r="D29" s="8">
        <f>ROUND(D33/D31*100,1)</f>
        <v>100</v>
      </c>
      <c r="E29" s="8" t="e">
        <f>ROUND(E33/E31*100,1)</f>
        <v>#DIV/0!</v>
      </c>
      <c r="F29" s="8">
        <f>ROUND(F33/F31*100,1)</f>
        <v>100</v>
      </c>
      <c r="G29" s="23" t="s">
        <v>131</v>
      </c>
      <c r="H29" s="23" t="s">
        <v>131</v>
      </c>
      <c r="I29" s="23" t="s">
        <v>131</v>
      </c>
      <c r="J29" s="23" t="s">
        <v>131</v>
      </c>
      <c r="K29" s="23" t="s">
        <v>131</v>
      </c>
      <c r="L29" s="23" t="s">
        <v>131</v>
      </c>
    </row>
    <row r="30" spans="1:12" ht="15.75">
      <c r="A30" s="5"/>
      <c r="B30" s="15" t="s">
        <v>286</v>
      </c>
      <c r="C30" s="7" t="s">
        <v>198</v>
      </c>
      <c r="D30" s="8">
        <f>ROUND(D34/D31*100,1)</f>
        <v>100</v>
      </c>
      <c r="E30" s="8" t="e">
        <f>ROUND(E34/E31*100,1)</f>
        <v>#DIV/0!</v>
      </c>
      <c r="F30" s="8">
        <f>ROUND(F34/F31*100,1)</f>
        <v>100</v>
      </c>
      <c r="G30" s="23" t="s">
        <v>131</v>
      </c>
      <c r="H30" s="23" t="s">
        <v>131</v>
      </c>
      <c r="I30" s="23" t="s">
        <v>131</v>
      </c>
      <c r="J30" s="23" t="s">
        <v>131</v>
      </c>
      <c r="K30" s="23" t="s">
        <v>131</v>
      </c>
      <c r="L30" s="23" t="s">
        <v>131</v>
      </c>
    </row>
    <row r="31" spans="1:12" ht="47.25">
      <c r="A31" s="6"/>
      <c r="B31" s="9" t="s">
        <v>321</v>
      </c>
      <c r="C31" s="17" t="s">
        <v>158</v>
      </c>
      <c r="D31" s="11">
        <v>12</v>
      </c>
      <c r="E31" s="11">
        <v>0</v>
      </c>
      <c r="F31" s="11">
        <v>12</v>
      </c>
      <c r="G31" s="6">
        <v>12</v>
      </c>
      <c r="H31" s="6" t="s">
        <v>131</v>
      </c>
      <c r="I31" s="6" t="s">
        <v>131</v>
      </c>
      <c r="J31" s="6">
        <v>0</v>
      </c>
      <c r="K31" s="6" t="s">
        <v>131</v>
      </c>
      <c r="L31" s="6" t="s">
        <v>131</v>
      </c>
    </row>
    <row r="32" spans="1:12" ht="47.25">
      <c r="A32" s="6"/>
      <c r="B32" s="9" t="s">
        <v>162</v>
      </c>
      <c r="C32" s="17" t="s">
        <v>158</v>
      </c>
      <c r="D32" s="11">
        <v>12</v>
      </c>
      <c r="E32" s="11">
        <v>0</v>
      </c>
      <c r="F32" s="11">
        <v>12</v>
      </c>
      <c r="G32" s="6" t="s">
        <v>131</v>
      </c>
      <c r="H32" s="6" t="s">
        <v>131</v>
      </c>
      <c r="I32" s="6" t="s">
        <v>131</v>
      </c>
      <c r="J32" s="6" t="s">
        <v>131</v>
      </c>
      <c r="K32" s="6" t="s">
        <v>131</v>
      </c>
      <c r="L32" s="6" t="s">
        <v>131</v>
      </c>
    </row>
    <row r="33" spans="1:12" ht="47.25">
      <c r="A33" s="6"/>
      <c r="B33" s="9" t="s">
        <v>163</v>
      </c>
      <c r="C33" s="17" t="s">
        <v>158</v>
      </c>
      <c r="D33" s="11">
        <v>12</v>
      </c>
      <c r="E33" s="11">
        <v>0</v>
      </c>
      <c r="F33" s="11">
        <v>12</v>
      </c>
      <c r="G33" s="6" t="s">
        <v>131</v>
      </c>
      <c r="H33" s="6" t="s">
        <v>131</v>
      </c>
      <c r="I33" s="6" t="s">
        <v>131</v>
      </c>
      <c r="J33" s="6" t="s">
        <v>131</v>
      </c>
      <c r="K33" s="6" t="s">
        <v>131</v>
      </c>
      <c r="L33" s="6" t="s">
        <v>131</v>
      </c>
    </row>
    <row r="34" spans="1:12" ht="47.25">
      <c r="A34" s="6"/>
      <c r="B34" s="9" t="s">
        <v>164</v>
      </c>
      <c r="C34" s="17" t="s">
        <v>158</v>
      </c>
      <c r="D34" s="11">
        <v>12</v>
      </c>
      <c r="E34" s="11">
        <v>0</v>
      </c>
      <c r="F34" s="11">
        <v>12</v>
      </c>
      <c r="G34" s="6" t="s">
        <v>131</v>
      </c>
      <c r="H34" s="6" t="s">
        <v>131</v>
      </c>
      <c r="I34" s="6" t="s">
        <v>131</v>
      </c>
      <c r="J34" s="6" t="s">
        <v>131</v>
      </c>
      <c r="K34" s="6" t="s">
        <v>131</v>
      </c>
      <c r="L34" s="6" t="s">
        <v>131</v>
      </c>
    </row>
    <row r="35" spans="1:12" ht="47.25">
      <c r="A35" s="5" t="s">
        <v>287</v>
      </c>
      <c r="B35" s="15" t="s">
        <v>288</v>
      </c>
      <c r="C35" s="7" t="s">
        <v>198</v>
      </c>
      <c r="D35" s="8">
        <f>ROUND(D36/D31*100,1)</f>
        <v>25</v>
      </c>
      <c r="E35" s="23" t="s">
        <v>127</v>
      </c>
      <c r="F35" s="23" t="s">
        <v>127</v>
      </c>
      <c r="G35" s="23" t="s">
        <v>131</v>
      </c>
      <c r="H35" s="23" t="s">
        <v>131</v>
      </c>
      <c r="I35" s="23" t="s">
        <v>131</v>
      </c>
      <c r="J35" s="23" t="s">
        <v>131</v>
      </c>
      <c r="K35" s="23" t="s">
        <v>131</v>
      </c>
      <c r="L35" s="23" t="s">
        <v>131</v>
      </c>
    </row>
    <row r="36" spans="1:12" ht="47.25">
      <c r="A36" s="6"/>
      <c r="B36" s="26" t="s">
        <v>165</v>
      </c>
      <c r="C36" s="17" t="s">
        <v>158</v>
      </c>
      <c r="D36" s="11">
        <v>3</v>
      </c>
      <c r="E36" s="6" t="s">
        <v>127</v>
      </c>
      <c r="F36" s="6" t="s">
        <v>127</v>
      </c>
      <c r="G36" s="6" t="s">
        <v>131</v>
      </c>
      <c r="H36" s="6" t="s">
        <v>131</v>
      </c>
      <c r="I36" s="6" t="s">
        <v>131</v>
      </c>
      <c r="J36" s="6" t="s">
        <v>131</v>
      </c>
      <c r="K36" s="6" t="s">
        <v>131</v>
      </c>
      <c r="L36" s="6" t="s">
        <v>131</v>
      </c>
    </row>
    <row r="37" spans="1:12" ht="47.25">
      <c r="A37" s="5" t="s">
        <v>289</v>
      </c>
      <c r="B37" s="15" t="s">
        <v>290</v>
      </c>
      <c r="C37" s="7" t="s">
        <v>198</v>
      </c>
      <c r="D37" s="8">
        <f>ROUND(D38/D31*100,1)</f>
        <v>0</v>
      </c>
      <c r="E37" s="23" t="s">
        <v>127</v>
      </c>
      <c r="F37" s="23" t="s">
        <v>127</v>
      </c>
      <c r="G37" s="23" t="s">
        <v>131</v>
      </c>
      <c r="H37" s="23" t="s">
        <v>131</v>
      </c>
      <c r="I37" s="23" t="s">
        <v>131</v>
      </c>
      <c r="J37" s="23" t="s">
        <v>131</v>
      </c>
      <c r="K37" s="23" t="s">
        <v>131</v>
      </c>
      <c r="L37" s="23" t="s">
        <v>131</v>
      </c>
    </row>
    <row r="38" spans="1:12" ht="47.25">
      <c r="A38" s="6"/>
      <c r="B38" s="9" t="s">
        <v>166</v>
      </c>
      <c r="C38" s="17" t="s">
        <v>158</v>
      </c>
      <c r="D38" s="11">
        <v>0</v>
      </c>
      <c r="E38" s="6" t="s">
        <v>127</v>
      </c>
      <c r="F38" s="6" t="s">
        <v>127</v>
      </c>
      <c r="G38" s="6" t="s">
        <v>131</v>
      </c>
      <c r="H38" s="6" t="s">
        <v>131</v>
      </c>
      <c r="I38" s="6" t="s">
        <v>131</v>
      </c>
      <c r="J38" s="6" t="s">
        <v>131</v>
      </c>
      <c r="K38" s="6" t="s">
        <v>131</v>
      </c>
      <c r="L38" s="6" t="s">
        <v>131</v>
      </c>
    </row>
    <row r="39" spans="1:12" ht="47.25">
      <c r="A39" s="5" t="s">
        <v>291</v>
      </c>
      <c r="B39" s="15" t="s">
        <v>292</v>
      </c>
      <c r="C39" s="20" t="s">
        <v>158</v>
      </c>
      <c r="D39" s="8">
        <f>ROUND(D40/D41*100,1)</f>
        <v>0.7</v>
      </c>
      <c r="E39" s="8" t="e">
        <f>ROUND(E40/E41*100,1)</f>
        <v>#DIV/0!</v>
      </c>
      <c r="F39" s="8">
        <f>ROUND(F40/F41*100,1)</f>
        <v>0.7</v>
      </c>
      <c r="G39" s="23" t="s">
        <v>131</v>
      </c>
      <c r="H39" s="23" t="s">
        <v>131</v>
      </c>
      <c r="I39" s="23" t="s">
        <v>131</v>
      </c>
      <c r="J39" s="23" t="s">
        <v>131</v>
      </c>
      <c r="K39" s="23" t="s">
        <v>131</v>
      </c>
      <c r="L39" s="23" t="s">
        <v>131</v>
      </c>
    </row>
    <row r="40" spans="1:12" ht="63">
      <c r="A40" s="6"/>
      <c r="B40" s="9" t="s">
        <v>167</v>
      </c>
      <c r="C40" s="17" t="s">
        <v>158</v>
      </c>
      <c r="D40" s="11">
        <v>4</v>
      </c>
      <c r="E40" s="11">
        <v>0</v>
      </c>
      <c r="F40" s="11">
        <v>4</v>
      </c>
      <c r="G40" s="6" t="s">
        <v>131</v>
      </c>
      <c r="H40" s="6" t="s">
        <v>131</v>
      </c>
      <c r="I40" s="6" t="s">
        <v>131</v>
      </c>
      <c r="J40" s="6" t="s">
        <v>131</v>
      </c>
      <c r="K40" s="6" t="s">
        <v>131</v>
      </c>
      <c r="L40" s="6" t="s">
        <v>131</v>
      </c>
    </row>
    <row r="41" spans="1:12" ht="47.25">
      <c r="A41" s="6"/>
      <c r="B41" s="9" t="s">
        <v>293</v>
      </c>
      <c r="C41" s="10" t="s">
        <v>156</v>
      </c>
      <c r="D41" s="11">
        <v>559</v>
      </c>
      <c r="E41" s="11">
        <v>0</v>
      </c>
      <c r="F41" s="11">
        <v>559</v>
      </c>
      <c r="G41" s="6" t="s">
        <v>131</v>
      </c>
      <c r="H41" s="6" t="s">
        <v>131</v>
      </c>
      <c r="I41" s="6" t="s">
        <v>131</v>
      </c>
      <c r="J41" s="6" t="s">
        <v>131</v>
      </c>
      <c r="K41" s="6" t="s">
        <v>131</v>
      </c>
      <c r="L41" s="6" t="s">
        <v>131</v>
      </c>
    </row>
    <row r="42" spans="1:12" ht="15.75" customHeight="1">
      <c r="A42" s="3" t="s">
        <v>294</v>
      </c>
      <c r="B42" s="31" t="s">
        <v>295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spans="1:12" ht="63">
      <c r="A43" s="5" t="s">
        <v>296</v>
      </c>
      <c r="B43" s="15" t="s">
        <v>297</v>
      </c>
      <c r="C43" s="7" t="s">
        <v>198</v>
      </c>
      <c r="D43" s="8">
        <f>ROUND(D44/D13*100,1)</f>
        <v>0</v>
      </c>
      <c r="E43" s="23" t="s">
        <v>127</v>
      </c>
      <c r="F43" s="23" t="s">
        <v>127</v>
      </c>
      <c r="G43" s="23" t="s">
        <v>131</v>
      </c>
      <c r="H43" s="23" t="s">
        <v>131</v>
      </c>
      <c r="I43" s="23" t="s">
        <v>131</v>
      </c>
      <c r="J43" s="23" t="s">
        <v>131</v>
      </c>
      <c r="K43" s="23" t="s">
        <v>131</v>
      </c>
      <c r="L43" s="23" t="s">
        <v>131</v>
      </c>
    </row>
    <row r="44" spans="1:12" ht="63">
      <c r="A44" s="6"/>
      <c r="B44" s="9" t="s">
        <v>168</v>
      </c>
      <c r="C44" s="10" t="s">
        <v>156</v>
      </c>
      <c r="D44" s="11">
        <v>0</v>
      </c>
      <c r="E44" s="6" t="s">
        <v>127</v>
      </c>
      <c r="F44" s="6" t="s">
        <v>127</v>
      </c>
      <c r="G44" s="6" t="s">
        <v>131</v>
      </c>
      <c r="H44" s="6" t="s">
        <v>131</v>
      </c>
      <c r="I44" s="6" t="s">
        <v>131</v>
      </c>
      <c r="J44" s="6" t="s">
        <v>131</v>
      </c>
      <c r="K44" s="6" t="s">
        <v>131</v>
      </c>
      <c r="L44" s="6" t="s">
        <v>131</v>
      </c>
    </row>
    <row r="45" spans="1:12" ht="47.25">
      <c r="A45" s="5" t="s">
        <v>298</v>
      </c>
      <c r="B45" s="15" t="s">
        <v>299</v>
      </c>
      <c r="C45" s="7" t="s">
        <v>198</v>
      </c>
      <c r="D45" s="8">
        <f>ROUND(D46/D13*100,1)</f>
        <v>1</v>
      </c>
      <c r="E45" s="8" t="e">
        <f>ROUND(E46/E13*100,1)</f>
        <v>#DIV/0!</v>
      </c>
      <c r="F45" s="8">
        <f>ROUND(F46/F13*100,1)</f>
        <v>1</v>
      </c>
      <c r="G45" s="23" t="s">
        <v>131</v>
      </c>
      <c r="H45" s="23" t="s">
        <v>131</v>
      </c>
      <c r="I45" s="23" t="s">
        <v>131</v>
      </c>
      <c r="J45" s="23" t="s">
        <v>131</v>
      </c>
      <c r="K45" s="23" t="s">
        <v>131</v>
      </c>
      <c r="L45" s="23" t="s">
        <v>131</v>
      </c>
    </row>
    <row r="46" spans="1:12" ht="47.25">
      <c r="A46" s="6"/>
      <c r="B46" s="9" t="s">
        <v>169</v>
      </c>
      <c r="C46" s="10" t="s">
        <v>156</v>
      </c>
      <c r="D46" s="11">
        <v>6</v>
      </c>
      <c r="E46" s="11">
        <v>0</v>
      </c>
      <c r="F46" s="11">
        <v>6</v>
      </c>
      <c r="G46" s="6" t="s">
        <v>131</v>
      </c>
      <c r="H46" s="6" t="s">
        <v>131</v>
      </c>
      <c r="I46" s="6" t="s">
        <v>131</v>
      </c>
      <c r="J46" s="6" t="s">
        <v>131</v>
      </c>
      <c r="K46" s="6" t="s">
        <v>131</v>
      </c>
      <c r="L46" s="6" t="s">
        <v>131</v>
      </c>
    </row>
    <row r="47" spans="1:12" ht="15.75" customHeight="1">
      <c r="A47" s="3" t="s">
        <v>300</v>
      </c>
      <c r="B47" s="31" t="s">
        <v>301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ht="31.5">
      <c r="A48" s="5" t="s">
        <v>302</v>
      </c>
      <c r="B48" s="15" t="s">
        <v>303</v>
      </c>
      <c r="C48" s="7" t="s">
        <v>159</v>
      </c>
      <c r="D48" s="8">
        <f>ROUND(D49/D50,0)</f>
        <v>21</v>
      </c>
      <c r="E48" s="23" t="s">
        <v>127</v>
      </c>
      <c r="F48" s="23" t="s">
        <v>127</v>
      </c>
      <c r="G48" s="23" t="s">
        <v>131</v>
      </c>
      <c r="H48" s="23" t="s">
        <v>131</v>
      </c>
      <c r="I48" s="23" t="s">
        <v>131</v>
      </c>
      <c r="J48" s="23" t="s">
        <v>131</v>
      </c>
      <c r="K48" s="23" t="s">
        <v>131</v>
      </c>
      <c r="L48" s="23" t="s">
        <v>131</v>
      </c>
    </row>
    <row r="49" spans="1:12" ht="63">
      <c r="A49" s="6"/>
      <c r="B49" s="9" t="s">
        <v>304</v>
      </c>
      <c r="C49" s="10" t="s">
        <v>159</v>
      </c>
      <c r="D49" s="11">
        <v>13026</v>
      </c>
      <c r="E49" s="6" t="s">
        <v>127</v>
      </c>
      <c r="F49" s="6" t="s">
        <v>127</v>
      </c>
      <c r="G49" s="6" t="s">
        <v>131</v>
      </c>
      <c r="H49" s="6" t="s">
        <v>131</v>
      </c>
      <c r="I49" s="6" t="s">
        <v>131</v>
      </c>
      <c r="J49" s="6" t="s">
        <v>131</v>
      </c>
      <c r="K49" s="6" t="s">
        <v>131</v>
      </c>
      <c r="L49" s="6" t="s">
        <v>131</v>
      </c>
    </row>
    <row r="50" spans="1:12" ht="63">
      <c r="A50" s="6"/>
      <c r="B50" s="9" t="s">
        <v>305</v>
      </c>
      <c r="C50" s="10" t="s">
        <v>156</v>
      </c>
      <c r="D50" s="11">
        <v>610</v>
      </c>
      <c r="E50" s="6" t="s">
        <v>127</v>
      </c>
      <c r="F50" s="6" t="s">
        <v>127</v>
      </c>
      <c r="G50" s="6" t="s">
        <v>131</v>
      </c>
      <c r="H50" s="6" t="s">
        <v>131</v>
      </c>
      <c r="I50" s="6" t="s">
        <v>131</v>
      </c>
      <c r="J50" s="6" t="s">
        <v>131</v>
      </c>
      <c r="K50" s="6" t="s">
        <v>131</v>
      </c>
      <c r="L50" s="6" t="s">
        <v>131</v>
      </c>
    </row>
    <row r="51" spans="1:12" ht="15.75" customHeight="1">
      <c r="A51" s="3" t="s">
        <v>306</v>
      </c>
      <c r="B51" s="31" t="s">
        <v>307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spans="1:12" ht="31.5">
      <c r="A52" s="5" t="s">
        <v>308</v>
      </c>
      <c r="B52" s="15" t="s">
        <v>309</v>
      </c>
      <c r="C52" s="7" t="s">
        <v>198</v>
      </c>
      <c r="D52" s="8">
        <f>ROUND(D54/D53*100,1)</f>
        <v>100</v>
      </c>
      <c r="E52" s="8" t="e">
        <f>ROUND(E54/E53*100,1)</f>
        <v>#DIV/0!</v>
      </c>
      <c r="F52" s="8">
        <f>ROUND(F54/F53*100,1)</f>
        <v>100</v>
      </c>
      <c r="G52" s="23" t="s">
        <v>131</v>
      </c>
      <c r="H52" s="23" t="s">
        <v>131</v>
      </c>
      <c r="I52" s="23" t="s">
        <v>131</v>
      </c>
      <c r="J52" s="23" t="s">
        <v>131</v>
      </c>
      <c r="K52" s="23" t="s">
        <v>131</v>
      </c>
      <c r="L52" s="23" t="s">
        <v>131</v>
      </c>
    </row>
    <row r="53" spans="1:12" ht="47.25">
      <c r="A53" s="6"/>
      <c r="B53" s="9" t="s">
        <v>310</v>
      </c>
      <c r="C53" s="17" t="s">
        <v>158</v>
      </c>
      <c r="D53" s="11">
        <v>12</v>
      </c>
      <c r="E53" s="11">
        <v>0</v>
      </c>
      <c r="F53" s="11">
        <v>12</v>
      </c>
      <c r="G53" s="6" t="s">
        <v>131</v>
      </c>
      <c r="H53" s="6" t="s">
        <v>131</v>
      </c>
      <c r="I53" s="6" t="s">
        <v>131</v>
      </c>
      <c r="J53" s="6" t="s">
        <v>131</v>
      </c>
      <c r="K53" s="6" t="s">
        <v>131</v>
      </c>
      <c r="L53" s="6" t="s">
        <v>131</v>
      </c>
    </row>
    <row r="54" spans="1:12" ht="47.25">
      <c r="A54" s="6"/>
      <c r="B54" s="9" t="s">
        <v>71</v>
      </c>
      <c r="C54" s="17" t="s">
        <v>158</v>
      </c>
      <c r="D54" s="11">
        <v>12</v>
      </c>
      <c r="E54" s="11">
        <v>0</v>
      </c>
      <c r="F54" s="11">
        <v>12</v>
      </c>
      <c r="G54" s="6" t="s">
        <v>131</v>
      </c>
      <c r="H54" s="6" t="s">
        <v>131</v>
      </c>
      <c r="I54" s="6" t="s">
        <v>131</v>
      </c>
      <c r="J54" s="6" t="s">
        <v>131</v>
      </c>
      <c r="K54" s="6" t="s">
        <v>131</v>
      </c>
      <c r="L54" s="6" t="s">
        <v>131</v>
      </c>
    </row>
    <row r="55" spans="1:12" ht="15.75" customHeight="1">
      <c r="A55" s="3" t="s">
        <v>311</v>
      </c>
      <c r="B55" s="31" t="s">
        <v>312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1:12" ht="47.25">
      <c r="A56" s="5" t="s">
        <v>313</v>
      </c>
      <c r="B56" s="15" t="s">
        <v>314</v>
      </c>
      <c r="C56" s="7" t="s">
        <v>171</v>
      </c>
      <c r="D56" s="8">
        <f>ROUND(D57/D50,1)</f>
        <v>88.5</v>
      </c>
      <c r="E56" s="23" t="s">
        <v>127</v>
      </c>
      <c r="F56" s="23" t="s">
        <v>127</v>
      </c>
      <c r="G56" s="23" t="s">
        <v>131</v>
      </c>
      <c r="H56" s="23" t="s">
        <v>131</v>
      </c>
      <c r="I56" s="23" t="s">
        <v>131</v>
      </c>
      <c r="J56" s="23" t="s">
        <v>131</v>
      </c>
      <c r="K56" s="23" t="s">
        <v>131</v>
      </c>
      <c r="L56" s="23" t="s">
        <v>131</v>
      </c>
    </row>
    <row r="57" spans="1:12" ht="31.5">
      <c r="A57" s="6"/>
      <c r="B57" s="9" t="s">
        <v>170</v>
      </c>
      <c r="C57" s="10" t="s">
        <v>171</v>
      </c>
      <c r="D57" s="11">
        <v>54009.5</v>
      </c>
      <c r="E57" s="6" t="s">
        <v>127</v>
      </c>
      <c r="F57" s="6" t="s">
        <v>127</v>
      </c>
      <c r="G57" s="6" t="s">
        <v>131</v>
      </c>
      <c r="H57" s="6" t="s">
        <v>131</v>
      </c>
      <c r="I57" s="6" t="s">
        <v>131</v>
      </c>
      <c r="J57" s="6" t="s">
        <v>131</v>
      </c>
      <c r="K57" s="6" t="s">
        <v>131</v>
      </c>
      <c r="L57" s="6" t="s">
        <v>131</v>
      </c>
    </row>
    <row r="58" spans="1:12" ht="47.25">
      <c r="A58" s="5" t="s">
        <v>315</v>
      </c>
      <c r="B58" s="15" t="s">
        <v>316</v>
      </c>
      <c r="C58" s="7" t="s">
        <v>198</v>
      </c>
      <c r="D58" s="8">
        <f>ROUND(D59/D57*100,1)</f>
        <v>6.9</v>
      </c>
      <c r="E58" s="23" t="s">
        <v>127</v>
      </c>
      <c r="F58" s="23" t="s">
        <v>127</v>
      </c>
      <c r="G58" s="23" t="s">
        <v>131</v>
      </c>
      <c r="H58" s="23" t="s">
        <v>131</v>
      </c>
      <c r="I58" s="23" t="s">
        <v>131</v>
      </c>
      <c r="J58" s="23" t="s">
        <v>131</v>
      </c>
      <c r="K58" s="23" t="s">
        <v>131</v>
      </c>
      <c r="L58" s="23" t="s">
        <v>131</v>
      </c>
    </row>
    <row r="59" spans="1:12" ht="63">
      <c r="A59" s="6"/>
      <c r="B59" s="9" t="s">
        <v>176</v>
      </c>
      <c r="C59" s="10" t="s">
        <v>171</v>
      </c>
      <c r="D59" s="11">
        <v>3713.7</v>
      </c>
      <c r="E59" s="6" t="s">
        <v>127</v>
      </c>
      <c r="F59" s="6" t="s">
        <v>127</v>
      </c>
      <c r="G59" s="6" t="s">
        <v>131</v>
      </c>
      <c r="H59" s="6" t="s">
        <v>131</v>
      </c>
      <c r="I59" s="6" t="s">
        <v>131</v>
      </c>
      <c r="J59" s="6" t="s">
        <v>131</v>
      </c>
      <c r="K59" s="6" t="s">
        <v>131</v>
      </c>
      <c r="L59" s="6" t="s">
        <v>131</v>
      </c>
    </row>
    <row r="60" spans="1:12" ht="15.75" customHeight="1">
      <c r="A60" s="3" t="s">
        <v>317</v>
      </c>
      <c r="B60" s="31" t="s">
        <v>318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spans="1:12" ht="47.25">
      <c r="A61" s="5" t="s">
        <v>319</v>
      </c>
      <c r="B61" s="15" t="s">
        <v>320</v>
      </c>
      <c r="C61" s="7" t="s">
        <v>198</v>
      </c>
      <c r="D61" s="8">
        <f>ROUND(D62/D31*100,1)</f>
        <v>0</v>
      </c>
      <c r="E61" s="8" t="e">
        <f>ROUND(E62/E31*100,1)</f>
        <v>#DIV/0!</v>
      </c>
      <c r="F61" s="8">
        <f>ROUND(F62/F31*100,1)</f>
        <v>0</v>
      </c>
      <c r="G61" s="23" t="s">
        <v>131</v>
      </c>
      <c r="H61" s="23" t="s">
        <v>131</v>
      </c>
      <c r="I61" s="23" t="s">
        <v>131</v>
      </c>
      <c r="J61" s="23" t="s">
        <v>131</v>
      </c>
      <c r="K61" s="23" t="s">
        <v>131</v>
      </c>
      <c r="L61" s="23" t="s">
        <v>131</v>
      </c>
    </row>
    <row r="62" spans="1:12" ht="63">
      <c r="A62" s="6"/>
      <c r="B62" s="9" t="s">
        <v>173</v>
      </c>
      <c r="C62" s="17" t="s">
        <v>158</v>
      </c>
      <c r="D62" s="11">
        <v>0</v>
      </c>
      <c r="E62" s="11">
        <v>0</v>
      </c>
      <c r="F62" s="11">
        <v>0</v>
      </c>
      <c r="G62" s="6" t="s">
        <v>131</v>
      </c>
      <c r="H62" s="6" t="s">
        <v>131</v>
      </c>
      <c r="I62" s="6" t="s">
        <v>131</v>
      </c>
      <c r="J62" s="6" t="s">
        <v>131</v>
      </c>
      <c r="K62" s="6" t="s">
        <v>131</v>
      </c>
      <c r="L62" s="6" t="s">
        <v>131</v>
      </c>
    </row>
    <row r="63" spans="1:12" ht="47.25">
      <c r="A63" s="5" t="s">
        <v>322</v>
      </c>
      <c r="B63" s="15" t="s">
        <v>323</v>
      </c>
      <c r="C63" s="7" t="s">
        <v>198</v>
      </c>
      <c r="D63" s="8">
        <f>ROUND(D64/D31*100,1)</f>
        <v>16.7</v>
      </c>
      <c r="E63" s="8" t="e">
        <f>ROUND(E64/E31*100,1)</f>
        <v>#DIV/0!</v>
      </c>
      <c r="F63" s="8">
        <f>ROUND(F64/F31*100,1)</f>
        <v>16.7</v>
      </c>
      <c r="G63" s="23" t="s">
        <v>131</v>
      </c>
      <c r="H63" s="23" t="s">
        <v>131</v>
      </c>
      <c r="I63" s="23" t="s">
        <v>131</v>
      </c>
      <c r="J63" s="23" t="s">
        <v>131</v>
      </c>
      <c r="K63" s="23" t="s">
        <v>131</v>
      </c>
      <c r="L63" s="23" t="s">
        <v>131</v>
      </c>
    </row>
    <row r="64" spans="1:12" ht="47.25">
      <c r="A64" s="6"/>
      <c r="B64" s="9" t="s">
        <v>174</v>
      </c>
      <c r="C64" s="17" t="s">
        <v>158</v>
      </c>
      <c r="D64" s="11">
        <v>2</v>
      </c>
      <c r="E64" s="11">
        <v>0</v>
      </c>
      <c r="F64" s="11">
        <v>2</v>
      </c>
      <c r="G64" s="6" t="s">
        <v>131</v>
      </c>
      <c r="H64" s="6" t="s">
        <v>131</v>
      </c>
      <c r="I64" s="6" t="s">
        <v>131</v>
      </c>
      <c r="J64" s="6" t="s">
        <v>131</v>
      </c>
      <c r="K64" s="6" t="s">
        <v>131</v>
      </c>
      <c r="L64" s="6" t="s">
        <v>131</v>
      </c>
    </row>
    <row r="65" spans="1:12" ht="15.75" customHeight="1">
      <c r="A65" s="33" t="s">
        <v>324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</row>
    <row r="66" spans="1:12" ht="36" customHeight="1">
      <c r="A66" s="3" t="s">
        <v>326</v>
      </c>
      <c r="B66" s="31" t="s">
        <v>327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spans="1:12" ht="94.5">
      <c r="A67" s="5" t="s">
        <v>328</v>
      </c>
      <c r="B67" s="15" t="s">
        <v>329</v>
      </c>
      <c r="C67" s="7" t="s">
        <v>198</v>
      </c>
      <c r="D67" s="8">
        <v>95.7</v>
      </c>
      <c r="E67" s="23" t="s">
        <v>127</v>
      </c>
      <c r="F67" s="23" t="s">
        <v>127</v>
      </c>
      <c r="G67" s="23" t="s">
        <v>131</v>
      </c>
      <c r="H67" s="23" t="s">
        <v>131</v>
      </c>
      <c r="I67" s="23" t="s">
        <v>131</v>
      </c>
      <c r="J67" s="23" t="s">
        <v>131</v>
      </c>
      <c r="K67" s="23" t="s">
        <v>131</v>
      </c>
      <c r="L67" s="23" t="s">
        <v>131</v>
      </c>
    </row>
    <row r="68" spans="1:12" ht="15.75">
      <c r="A68" s="6"/>
      <c r="B68" s="9" t="s">
        <v>249</v>
      </c>
      <c r="C68" s="10" t="s">
        <v>156</v>
      </c>
      <c r="D68" s="11">
        <v>2601</v>
      </c>
      <c r="E68" s="6" t="s">
        <v>127</v>
      </c>
      <c r="F68" s="6" t="s">
        <v>127</v>
      </c>
      <c r="G68" s="6" t="s">
        <v>131</v>
      </c>
      <c r="H68" s="6" t="s">
        <v>131</v>
      </c>
      <c r="I68" s="6" t="s">
        <v>131</v>
      </c>
      <c r="J68" s="6" t="s">
        <v>131</v>
      </c>
      <c r="K68" s="6" t="s">
        <v>131</v>
      </c>
      <c r="L68" s="6" t="s">
        <v>131</v>
      </c>
    </row>
    <row r="69" spans="1:12" ht="94.5">
      <c r="A69" s="6"/>
      <c r="B69" s="28" t="s">
        <v>146</v>
      </c>
      <c r="C69" s="10" t="s">
        <v>156</v>
      </c>
      <c r="D69" s="11">
        <v>2488</v>
      </c>
      <c r="E69" s="6" t="s">
        <v>127</v>
      </c>
      <c r="F69" s="6" t="s">
        <v>127</v>
      </c>
      <c r="G69" s="6">
        <v>2488</v>
      </c>
      <c r="H69" s="6">
        <v>0</v>
      </c>
      <c r="I69" s="6">
        <v>2488</v>
      </c>
      <c r="J69" s="6">
        <v>0</v>
      </c>
      <c r="K69" s="6">
        <v>0</v>
      </c>
      <c r="L69" s="6">
        <v>0</v>
      </c>
    </row>
    <row r="70" spans="1:12" ht="47.25">
      <c r="A70" s="6"/>
      <c r="B70" s="28" t="s">
        <v>147</v>
      </c>
      <c r="C70" s="10" t="s">
        <v>156</v>
      </c>
      <c r="D70" s="11">
        <v>0</v>
      </c>
      <c r="E70" s="6" t="s">
        <v>127</v>
      </c>
      <c r="F70" s="6" t="s">
        <v>127</v>
      </c>
      <c r="G70" s="6">
        <v>0</v>
      </c>
      <c r="H70" s="6" t="s">
        <v>131</v>
      </c>
      <c r="I70" s="6" t="s">
        <v>131</v>
      </c>
      <c r="J70" s="6">
        <v>0</v>
      </c>
      <c r="K70" s="6" t="s">
        <v>131</v>
      </c>
      <c r="L70" s="6" t="s">
        <v>131</v>
      </c>
    </row>
    <row r="71" spans="1:12" ht="94.5">
      <c r="A71" s="6"/>
      <c r="B71" s="9" t="s">
        <v>144</v>
      </c>
      <c r="C71" s="10" t="s">
        <v>156</v>
      </c>
      <c r="D71" s="11">
        <v>2488</v>
      </c>
      <c r="E71" s="6" t="s">
        <v>127</v>
      </c>
      <c r="F71" s="6" t="s">
        <v>127</v>
      </c>
      <c r="G71" s="6">
        <v>2488</v>
      </c>
      <c r="H71" s="6">
        <v>0</v>
      </c>
      <c r="I71" s="6">
        <v>2488</v>
      </c>
      <c r="J71" s="6">
        <v>0</v>
      </c>
      <c r="K71" s="6">
        <v>0</v>
      </c>
      <c r="L71" s="6">
        <v>0</v>
      </c>
    </row>
    <row r="72" spans="1:12" ht="47.25">
      <c r="A72" s="6"/>
      <c r="B72" s="9" t="s">
        <v>145</v>
      </c>
      <c r="C72" s="10" t="s">
        <v>156</v>
      </c>
      <c r="D72" s="11">
        <v>0</v>
      </c>
      <c r="E72" s="6" t="s">
        <v>127</v>
      </c>
      <c r="F72" s="6" t="s">
        <v>127</v>
      </c>
      <c r="G72" s="6">
        <v>0</v>
      </c>
      <c r="H72" s="6" t="s">
        <v>131</v>
      </c>
      <c r="I72" s="6" t="s">
        <v>131</v>
      </c>
      <c r="J72" s="6">
        <v>0</v>
      </c>
      <c r="K72" s="6" t="s">
        <v>131</v>
      </c>
      <c r="L72" s="6" t="s">
        <v>131</v>
      </c>
    </row>
    <row r="73" spans="1:12" ht="78.75">
      <c r="A73" s="6"/>
      <c r="B73" s="28" t="s">
        <v>148</v>
      </c>
      <c r="C73" s="10" t="s">
        <v>156</v>
      </c>
      <c r="D73" s="11">
        <v>0</v>
      </c>
      <c r="E73" s="6" t="s">
        <v>127</v>
      </c>
      <c r="F73" s="6" t="s">
        <v>127</v>
      </c>
      <c r="G73" s="6" t="s">
        <v>131</v>
      </c>
      <c r="H73" s="6" t="s">
        <v>131</v>
      </c>
      <c r="I73" s="6" t="s">
        <v>131</v>
      </c>
      <c r="J73" s="6" t="s">
        <v>131</v>
      </c>
      <c r="K73" s="6" t="s">
        <v>131</v>
      </c>
      <c r="L73" s="6" t="s">
        <v>131</v>
      </c>
    </row>
    <row r="74" spans="1:12" ht="78.75">
      <c r="A74" s="6"/>
      <c r="B74" s="28" t="s">
        <v>149</v>
      </c>
      <c r="C74" s="10" t="s">
        <v>156</v>
      </c>
      <c r="D74" s="11">
        <v>97</v>
      </c>
      <c r="E74" s="6" t="s">
        <v>127</v>
      </c>
      <c r="F74" s="6" t="s">
        <v>127</v>
      </c>
      <c r="G74" s="6" t="s">
        <v>131</v>
      </c>
      <c r="H74" s="6" t="s">
        <v>131</v>
      </c>
      <c r="I74" s="6" t="s">
        <v>131</v>
      </c>
      <c r="J74" s="6" t="s">
        <v>131</v>
      </c>
      <c r="K74" s="6" t="s">
        <v>131</v>
      </c>
      <c r="L74" s="6" t="s">
        <v>131</v>
      </c>
    </row>
    <row r="75" spans="1:12" ht="78.75">
      <c r="A75" s="6" t="s">
        <v>330</v>
      </c>
      <c r="B75" s="26" t="s">
        <v>331</v>
      </c>
      <c r="C75" s="10" t="s">
        <v>198</v>
      </c>
      <c r="D75" s="6" t="s">
        <v>127</v>
      </c>
      <c r="E75" s="6" t="s">
        <v>127</v>
      </c>
      <c r="F75" s="6" t="s">
        <v>127</v>
      </c>
      <c r="G75" s="11">
        <v>47.6</v>
      </c>
      <c r="H75" s="11" t="e">
        <f>ROUND(H76/H71*100,1)</f>
        <v>#DIV/0!</v>
      </c>
      <c r="I75" s="11">
        <v>47.6</v>
      </c>
      <c r="J75" s="11" t="e">
        <f>ROUND(J76/J71*100,1)</f>
        <v>#DIV/0!</v>
      </c>
      <c r="K75" s="11" t="e">
        <f>ROUND(K76/K71*100,1)</f>
        <v>#DIV/0!</v>
      </c>
      <c r="L75" s="11" t="e">
        <f>ROUND(L76/L71*100,1)</f>
        <v>#DIV/0!</v>
      </c>
    </row>
    <row r="76" spans="1:12" ht="157.5">
      <c r="A76" s="6"/>
      <c r="B76" s="9" t="s">
        <v>175</v>
      </c>
      <c r="C76" s="10" t="s">
        <v>156</v>
      </c>
      <c r="D76" s="6" t="s">
        <v>127</v>
      </c>
      <c r="E76" s="6" t="s">
        <v>127</v>
      </c>
      <c r="F76" s="6" t="s">
        <v>127</v>
      </c>
      <c r="G76" s="11">
        <v>1184</v>
      </c>
      <c r="H76" s="11">
        <v>0</v>
      </c>
      <c r="I76" s="11">
        <v>1184</v>
      </c>
      <c r="J76" s="11">
        <v>0</v>
      </c>
      <c r="K76" s="11">
        <v>0</v>
      </c>
      <c r="L76" s="11">
        <v>0</v>
      </c>
    </row>
    <row r="77" spans="1:12" ht="15.75" customHeight="1">
      <c r="A77" s="3" t="s">
        <v>332</v>
      </c>
      <c r="B77" s="31" t="s">
        <v>333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</row>
    <row r="78" spans="1:12" ht="47.25">
      <c r="A78" s="5" t="s">
        <v>334</v>
      </c>
      <c r="B78" s="15" t="s">
        <v>335</v>
      </c>
      <c r="C78" s="7" t="s">
        <v>198</v>
      </c>
      <c r="D78" s="23" t="s">
        <v>127</v>
      </c>
      <c r="E78" s="23" t="s">
        <v>127</v>
      </c>
      <c r="F78" s="23" t="s">
        <v>127</v>
      </c>
      <c r="G78" s="8">
        <f t="shared" ref="G78:L78" si="0">ROUND((G79+G80)/G71*100,1)</f>
        <v>0</v>
      </c>
      <c r="H78" s="8" t="e">
        <f t="shared" si="0"/>
        <v>#DIV/0!</v>
      </c>
      <c r="I78" s="8">
        <f t="shared" si="0"/>
        <v>0</v>
      </c>
      <c r="J78" s="8" t="e">
        <f t="shared" si="0"/>
        <v>#DIV/0!</v>
      </c>
      <c r="K78" s="8" t="e">
        <f t="shared" si="0"/>
        <v>#DIV/0!</v>
      </c>
      <c r="L78" s="8" t="e">
        <f t="shared" si="0"/>
        <v>#DIV/0!</v>
      </c>
    </row>
    <row r="79" spans="1:12" ht="94.5">
      <c r="A79" s="6"/>
      <c r="B79" s="9" t="s">
        <v>336</v>
      </c>
      <c r="C79" s="10" t="s">
        <v>156</v>
      </c>
      <c r="D79" s="6" t="s">
        <v>127</v>
      </c>
      <c r="E79" s="6" t="s">
        <v>127</v>
      </c>
      <c r="F79" s="6" t="s">
        <v>127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94.5">
      <c r="A80" s="6"/>
      <c r="B80" s="9" t="s">
        <v>337</v>
      </c>
      <c r="C80" s="10" t="s">
        <v>156</v>
      </c>
      <c r="D80" s="6" t="s">
        <v>127</v>
      </c>
      <c r="E80" s="6" t="s">
        <v>127</v>
      </c>
      <c r="F80" s="6" t="s">
        <v>127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47.25">
      <c r="A81" s="5" t="s">
        <v>338</v>
      </c>
      <c r="B81" s="15" t="s">
        <v>339</v>
      </c>
      <c r="C81" s="7" t="s">
        <v>198</v>
      </c>
      <c r="D81" s="23" t="s">
        <v>127</v>
      </c>
      <c r="E81" s="23" t="s">
        <v>127</v>
      </c>
      <c r="F81" s="23" t="s">
        <v>127</v>
      </c>
      <c r="G81" s="8">
        <f>ROUND(G82/G71*100,1)</f>
        <v>0</v>
      </c>
      <c r="H81" s="23" t="s">
        <v>127</v>
      </c>
      <c r="I81" s="23" t="s">
        <v>127</v>
      </c>
      <c r="J81" s="8" t="e">
        <f>ROUND(J82/J71*100,1)</f>
        <v>#DIV/0!</v>
      </c>
      <c r="K81" s="23" t="s">
        <v>127</v>
      </c>
      <c r="L81" s="23" t="s">
        <v>127</v>
      </c>
    </row>
    <row r="82" spans="1:12" ht="110.25">
      <c r="A82" s="6"/>
      <c r="B82" s="9" t="s">
        <v>177</v>
      </c>
      <c r="C82" s="10" t="s">
        <v>156</v>
      </c>
      <c r="D82" s="6" t="s">
        <v>127</v>
      </c>
      <c r="E82" s="6" t="s">
        <v>127</v>
      </c>
      <c r="F82" s="6" t="s">
        <v>127</v>
      </c>
      <c r="G82" s="11">
        <v>0</v>
      </c>
      <c r="H82" s="6" t="s">
        <v>127</v>
      </c>
      <c r="I82" s="6" t="s">
        <v>127</v>
      </c>
      <c r="J82" s="11">
        <v>0</v>
      </c>
      <c r="K82" s="6" t="s">
        <v>127</v>
      </c>
      <c r="L82" s="6" t="s">
        <v>127</v>
      </c>
    </row>
    <row r="83" spans="1:12" ht="34.5" customHeight="1">
      <c r="A83" s="3" t="s">
        <v>340</v>
      </c>
      <c r="B83" s="39" t="s">
        <v>341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</row>
    <row r="84" spans="1:12" ht="31.5">
      <c r="A84" s="6" t="s">
        <v>342</v>
      </c>
      <c r="B84" s="26" t="s">
        <v>343</v>
      </c>
      <c r="C84" s="10" t="s">
        <v>156</v>
      </c>
      <c r="D84" s="6" t="s">
        <v>127</v>
      </c>
      <c r="E84" s="6" t="s">
        <v>127</v>
      </c>
      <c r="F84" s="6" t="s">
        <v>127</v>
      </c>
      <c r="G84" s="11">
        <f t="shared" ref="G84:L84" si="1">ROUND(G71/G85,1)</f>
        <v>6.6</v>
      </c>
      <c r="H84" s="11" t="e">
        <f t="shared" si="1"/>
        <v>#DIV/0!</v>
      </c>
      <c r="I84" s="11">
        <f t="shared" si="1"/>
        <v>6.8</v>
      </c>
      <c r="J84" s="11" t="e">
        <f t="shared" si="1"/>
        <v>#DIV/0!</v>
      </c>
      <c r="K84" s="11" t="e">
        <f t="shared" si="1"/>
        <v>#DIV/0!</v>
      </c>
      <c r="L84" s="11" t="e">
        <f t="shared" si="1"/>
        <v>#DIV/0!</v>
      </c>
    </row>
    <row r="85" spans="1:12" ht="94.5">
      <c r="A85" s="6"/>
      <c r="B85" s="9" t="s">
        <v>178</v>
      </c>
      <c r="C85" s="10" t="s">
        <v>156</v>
      </c>
      <c r="D85" s="6" t="s">
        <v>127</v>
      </c>
      <c r="E85" s="6" t="s">
        <v>127</v>
      </c>
      <c r="F85" s="6" t="s">
        <v>127</v>
      </c>
      <c r="G85" s="11">
        <v>377</v>
      </c>
      <c r="H85" s="11">
        <v>0</v>
      </c>
      <c r="I85" s="11">
        <v>366</v>
      </c>
      <c r="J85" s="11">
        <v>0</v>
      </c>
      <c r="K85" s="11">
        <v>0</v>
      </c>
      <c r="L85" s="11">
        <v>0</v>
      </c>
    </row>
    <row r="86" spans="1:12" ht="47.25">
      <c r="A86" s="5" t="s">
        <v>344</v>
      </c>
      <c r="B86" s="15" t="s">
        <v>345</v>
      </c>
      <c r="C86" s="7" t="s">
        <v>198</v>
      </c>
      <c r="D86" s="23" t="s">
        <v>127</v>
      </c>
      <c r="E86" s="23" t="s">
        <v>127</v>
      </c>
      <c r="F86" s="23" t="s">
        <v>127</v>
      </c>
      <c r="G86" s="8">
        <f t="shared" ref="G86:L86" si="2">ROUND(G87/G88*100,1)</f>
        <v>25.8</v>
      </c>
      <c r="H86" s="8" t="e">
        <f t="shared" si="2"/>
        <v>#DIV/0!</v>
      </c>
      <c r="I86" s="8">
        <f t="shared" si="2"/>
        <v>24.7</v>
      </c>
      <c r="J86" s="8" t="e">
        <f t="shared" si="2"/>
        <v>#DIV/0!</v>
      </c>
      <c r="K86" s="8" t="e">
        <f t="shared" si="2"/>
        <v>#DIV/0!</v>
      </c>
      <c r="L86" s="8" t="e">
        <f t="shared" si="2"/>
        <v>#DIV/0!</v>
      </c>
    </row>
    <row r="87" spans="1:12" ht="94.5">
      <c r="A87" s="6"/>
      <c r="B87" s="9" t="s">
        <v>179</v>
      </c>
      <c r="C87" s="10" t="s">
        <v>156</v>
      </c>
      <c r="D87" s="6" t="s">
        <v>127</v>
      </c>
      <c r="E87" s="6" t="s">
        <v>127</v>
      </c>
      <c r="F87" s="6" t="s">
        <v>127</v>
      </c>
      <c r="G87" s="11">
        <v>74</v>
      </c>
      <c r="H87" s="11">
        <v>0</v>
      </c>
      <c r="I87" s="11">
        <v>72</v>
      </c>
      <c r="J87" s="11">
        <v>0</v>
      </c>
      <c r="K87" s="11">
        <v>0</v>
      </c>
      <c r="L87" s="11">
        <v>0</v>
      </c>
    </row>
    <row r="88" spans="1:12" ht="94.5">
      <c r="A88" s="6"/>
      <c r="B88" s="9" t="s">
        <v>180</v>
      </c>
      <c r="C88" s="10" t="s">
        <v>156</v>
      </c>
      <c r="D88" s="6" t="s">
        <v>127</v>
      </c>
      <c r="E88" s="6" t="s">
        <v>127</v>
      </c>
      <c r="F88" s="6" t="s">
        <v>127</v>
      </c>
      <c r="G88" s="11">
        <v>287</v>
      </c>
      <c r="H88" s="11">
        <v>0</v>
      </c>
      <c r="I88" s="11">
        <v>291</v>
      </c>
      <c r="J88" s="11">
        <v>0</v>
      </c>
      <c r="K88" s="11">
        <v>0</v>
      </c>
      <c r="L88" s="11">
        <v>0</v>
      </c>
    </row>
    <row r="89" spans="1:12" ht="34.5" customHeight="1">
      <c r="A89" s="3" t="s">
        <v>346</v>
      </c>
      <c r="B89" s="31" t="s">
        <v>347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</row>
    <row r="90" spans="1:12" ht="31.5">
      <c r="A90" s="5" t="s">
        <v>348</v>
      </c>
      <c r="B90" s="15" t="s">
        <v>0</v>
      </c>
      <c r="C90" s="14" t="s">
        <v>157</v>
      </c>
      <c r="D90" s="23" t="s">
        <v>127</v>
      </c>
      <c r="E90" s="23" t="s">
        <v>127</v>
      </c>
      <c r="F90" s="23" t="s">
        <v>127</v>
      </c>
      <c r="G90" s="8">
        <v>17.8</v>
      </c>
      <c r="H90" s="23" t="s">
        <v>127</v>
      </c>
      <c r="I90" s="23" t="s">
        <v>127</v>
      </c>
      <c r="J90" s="8" t="e">
        <f>ROUND((J91+J92)/((J75-J83-J84)+(J93+0.1*J94)),1)</f>
        <v>#DIV/0!</v>
      </c>
      <c r="K90" s="23" t="s">
        <v>127</v>
      </c>
      <c r="L90" s="23" t="s">
        <v>127</v>
      </c>
    </row>
    <row r="91" spans="1:12" ht="63">
      <c r="A91" s="6"/>
      <c r="B91" s="9" t="s">
        <v>181</v>
      </c>
      <c r="C91" s="17" t="s">
        <v>157</v>
      </c>
      <c r="D91" s="6" t="s">
        <v>127</v>
      </c>
      <c r="E91" s="6" t="s">
        <v>127</v>
      </c>
      <c r="F91" s="6" t="s">
        <v>127</v>
      </c>
      <c r="G91" s="11">
        <v>44283</v>
      </c>
      <c r="H91" s="6" t="s">
        <v>127</v>
      </c>
      <c r="I91" s="6" t="s">
        <v>127</v>
      </c>
      <c r="J91" s="11">
        <v>0</v>
      </c>
      <c r="K91" s="6" t="s">
        <v>127</v>
      </c>
      <c r="L91" s="6" t="s">
        <v>127</v>
      </c>
    </row>
    <row r="92" spans="1:12" ht="31.5">
      <c r="A92" s="6"/>
      <c r="B92" s="9" t="s">
        <v>182</v>
      </c>
      <c r="C92" s="17" t="s">
        <v>157</v>
      </c>
      <c r="D92" s="6" t="s">
        <v>127</v>
      </c>
      <c r="E92" s="6" t="s">
        <v>127</v>
      </c>
      <c r="F92" s="6" t="s">
        <v>127</v>
      </c>
      <c r="G92" s="11">
        <v>0</v>
      </c>
      <c r="H92" s="6" t="s">
        <v>127</v>
      </c>
      <c r="I92" s="6" t="s">
        <v>127</v>
      </c>
      <c r="J92" s="11">
        <v>0</v>
      </c>
      <c r="K92" s="6" t="s">
        <v>127</v>
      </c>
      <c r="L92" s="6" t="s">
        <v>127</v>
      </c>
    </row>
    <row r="93" spans="1:12" ht="47.25">
      <c r="A93" s="6"/>
      <c r="B93" s="9" t="s">
        <v>1</v>
      </c>
      <c r="C93" s="10" t="s">
        <v>156</v>
      </c>
      <c r="D93" s="6" t="s">
        <v>127</v>
      </c>
      <c r="E93" s="6" t="s">
        <v>127</v>
      </c>
      <c r="F93" s="6" t="s">
        <v>127</v>
      </c>
      <c r="G93" s="11">
        <v>0</v>
      </c>
      <c r="H93" s="6" t="s">
        <v>127</v>
      </c>
      <c r="I93" s="6" t="s">
        <v>127</v>
      </c>
      <c r="J93" s="11">
        <v>0</v>
      </c>
      <c r="K93" s="6" t="s">
        <v>127</v>
      </c>
      <c r="L93" s="6" t="s">
        <v>127</v>
      </c>
    </row>
    <row r="94" spans="1:12" ht="47.25">
      <c r="A94" s="6"/>
      <c r="B94" s="9" t="s">
        <v>2</v>
      </c>
      <c r="C94" s="10" t="s">
        <v>156</v>
      </c>
      <c r="D94" s="6" t="s">
        <v>127</v>
      </c>
      <c r="E94" s="6" t="s">
        <v>127</v>
      </c>
      <c r="F94" s="6" t="s">
        <v>127</v>
      </c>
      <c r="G94" s="11">
        <v>0</v>
      </c>
      <c r="H94" s="6" t="s">
        <v>127</v>
      </c>
      <c r="I94" s="6" t="s">
        <v>127</v>
      </c>
      <c r="J94" s="11">
        <v>0</v>
      </c>
      <c r="K94" s="6" t="s">
        <v>127</v>
      </c>
      <c r="L94" s="6" t="s">
        <v>127</v>
      </c>
    </row>
    <row r="95" spans="1:12" ht="47.25">
      <c r="A95" s="5" t="s">
        <v>3</v>
      </c>
      <c r="B95" s="13" t="s">
        <v>4</v>
      </c>
      <c r="C95" s="16"/>
      <c r="D95" s="8"/>
      <c r="E95" s="16"/>
      <c r="F95" s="16"/>
      <c r="G95" s="16"/>
      <c r="H95" s="16"/>
      <c r="I95" s="16"/>
      <c r="J95" s="16"/>
      <c r="K95" s="16"/>
      <c r="L95" s="16"/>
    </row>
    <row r="96" spans="1:12" ht="15.75">
      <c r="A96" s="5"/>
      <c r="B96" s="15" t="s">
        <v>5</v>
      </c>
      <c r="C96" s="7" t="s">
        <v>198</v>
      </c>
      <c r="D96" s="23" t="s">
        <v>127</v>
      </c>
      <c r="E96" s="23" t="s">
        <v>127</v>
      </c>
      <c r="F96" s="23" t="s">
        <v>127</v>
      </c>
      <c r="G96" s="8">
        <v>81.2</v>
      </c>
      <c r="H96" s="5" t="s">
        <v>127</v>
      </c>
      <c r="I96" s="5" t="s">
        <v>127</v>
      </c>
      <c r="J96" s="8" t="e">
        <f>ROUND((J101+J104)/(J99+J100)*100,)</f>
        <v>#DIV/0!</v>
      </c>
      <c r="K96" s="23" t="s">
        <v>127</v>
      </c>
      <c r="L96" s="23" t="s">
        <v>127</v>
      </c>
    </row>
    <row r="97" spans="1:12" ht="15.75">
      <c r="A97" s="5"/>
      <c r="B97" s="15" t="s">
        <v>285</v>
      </c>
      <c r="C97" s="7" t="s">
        <v>198</v>
      </c>
      <c r="D97" s="23" t="s">
        <v>127</v>
      </c>
      <c r="E97" s="23" t="s">
        <v>127</v>
      </c>
      <c r="F97" s="23" t="s">
        <v>127</v>
      </c>
      <c r="G97" s="8">
        <v>100</v>
      </c>
      <c r="H97" s="5" t="s">
        <v>127</v>
      </c>
      <c r="I97" s="5" t="s">
        <v>127</v>
      </c>
      <c r="J97" s="8" t="e">
        <f>ROUND((J102+J105)/(J99+J100)*100,)</f>
        <v>#DIV/0!</v>
      </c>
      <c r="K97" s="23" t="s">
        <v>127</v>
      </c>
      <c r="L97" s="23" t="s">
        <v>127</v>
      </c>
    </row>
    <row r="98" spans="1:12" ht="15.75">
      <c r="A98" s="5"/>
      <c r="B98" s="15" t="s">
        <v>286</v>
      </c>
      <c r="C98" s="7" t="s">
        <v>198</v>
      </c>
      <c r="D98" s="23" t="s">
        <v>127</v>
      </c>
      <c r="E98" s="23" t="s">
        <v>127</v>
      </c>
      <c r="F98" s="23" t="s">
        <v>127</v>
      </c>
      <c r="G98" s="8">
        <v>68.8</v>
      </c>
      <c r="H98" s="5" t="s">
        <v>127</v>
      </c>
      <c r="I98" s="5" t="s">
        <v>127</v>
      </c>
      <c r="J98" s="8" t="e">
        <f>ROUND((J103+J106)/(J99+J100)*100,)</f>
        <v>#DIV/0!</v>
      </c>
      <c r="K98" s="23" t="s">
        <v>127</v>
      </c>
      <c r="L98" s="23" t="s">
        <v>127</v>
      </c>
    </row>
    <row r="99" spans="1:12" ht="63">
      <c r="A99" s="6"/>
      <c r="B99" s="9" t="s">
        <v>6</v>
      </c>
      <c r="C99" s="17" t="s">
        <v>158</v>
      </c>
      <c r="D99" s="6" t="s">
        <v>127</v>
      </c>
      <c r="E99" s="6" t="s">
        <v>127</v>
      </c>
      <c r="F99" s="6" t="s">
        <v>127</v>
      </c>
      <c r="G99" s="11">
        <v>16</v>
      </c>
      <c r="H99" s="6">
        <v>0</v>
      </c>
      <c r="I99" s="6">
        <v>16</v>
      </c>
      <c r="J99" s="11">
        <v>0</v>
      </c>
      <c r="K99" s="6">
        <v>0</v>
      </c>
      <c r="L99" s="6">
        <v>0</v>
      </c>
    </row>
    <row r="100" spans="1:12" ht="31.5">
      <c r="A100" s="6"/>
      <c r="B100" s="9" t="s">
        <v>7</v>
      </c>
      <c r="C100" s="17" t="s">
        <v>158</v>
      </c>
      <c r="D100" s="6" t="s">
        <v>127</v>
      </c>
      <c r="E100" s="6" t="s">
        <v>127</v>
      </c>
      <c r="F100" s="6" t="s">
        <v>127</v>
      </c>
      <c r="G100" s="11">
        <v>0</v>
      </c>
      <c r="H100" s="6">
        <v>0</v>
      </c>
      <c r="I100" s="6">
        <v>0</v>
      </c>
      <c r="J100" s="11">
        <v>0</v>
      </c>
      <c r="K100" s="6">
        <v>0</v>
      </c>
      <c r="L100" s="6">
        <v>0</v>
      </c>
    </row>
    <row r="101" spans="1:12" ht="63">
      <c r="A101" s="6"/>
      <c r="B101" s="9" t="s">
        <v>183</v>
      </c>
      <c r="C101" s="17" t="s">
        <v>158</v>
      </c>
      <c r="D101" s="6" t="s">
        <v>127</v>
      </c>
      <c r="E101" s="6" t="s">
        <v>127</v>
      </c>
      <c r="F101" s="6" t="s">
        <v>127</v>
      </c>
      <c r="G101" s="11">
        <v>13</v>
      </c>
      <c r="H101" s="6">
        <v>0</v>
      </c>
      <c r="I101" s="6">
        <v>13</v>
      </c>
      <c r="J101" s="11">
        <v>0</v>
      </c>
      <c r="K101" s="6" t="s">
        <v>127</v>
      </c>
      <c r="L101" s="6" t="s">
        <v>127</v>
      </c>
    </row>
    <row r="102" spans="1:12" ht="63">
      <c r="A102" s="6"/>
      <c r="B102" s="9" t="s">
        <v>184</v>
      </c>
      <c r="C102" s="17" t="s">
        <v>158</v>
      </c>
      <c r="D102" s="6" t="s">
        <v>127</v>
      </c>
      <c r="E102" s="6" t="s">
        <v>127</v>
      </c>
      <c r="F102" s="6" t="s">
        <v>127</v>
      </c>
      <c r="G102" s="11">
        <v>16</v>
      </c>
      <c r="H102" s="6">
        <v>0</v>
      </c>
      <c r="I102" s="6">
        <v>16</v>
      </c>
      <c r="J102" s="11">
        <v>0</v>
      </c>
      <c r="K102" s="6" t="s">
        <v>127</v>
      </c>
      <c r="L102" s="6" t="s">
        <v>127</v>
      </c>
    </row>
    <row r="103" spans="1:12" ht="63">
      <c r="A103" s="6"/>
      <c r="B103" s="9" t="s">
        <v>185</v>
      </c>
      <c r="C103" s="17" t="s">
        <v>158</v>
      </c>
      <c r="D103" s="6" t="s">
        <v>127</v>
      </c>
      <c r="E103" s="6" t="s">
        <v>127</v>
      </c>
      <c r="F103" s="6" t="s">
        <v>127</v>
      </c>
      <c r="G103" s="11">
        <v>11</v>
      </c>
      <c r="H103" s="6" t="s">
        <v>127</v>
      </c>
      <c r="I103" s="6" t="s">
        <v>127</v>
      </c>
      <c r="J103" s="11">
        <v>0</v>
      </c>
      <c r="K103" s="6" t="s">
        <v>127</v>
      </c>
      <c r="L103" s="6" t="s">
        <v>127</v>
      </c>
    </row>
    <row r="104" spans="1:12" ht="31.5">
      <c r="A104" s="6"/>
      <c r="B104" s="9" t="s">
        <v>186</v>
      </c>
      <c r="C104" s="17" t="s">
        <v>158</v>
      </c>
      <c r="D104" s="6" t="s">
        <v>127</v>
      </c>
      <c r="E104" s="6" t="s">
        <v>127</v>
      </c>
      <c r="F104" s="6" t="s">
        <v>127</v>
      </c>
      <c r="G104" s="11">
        <v>0</v>
      </c>
      <c r="H104" s="6" t="s">
        <v>127</v>
      </c>
      <c r="I104" s="6" t="s">
        <v>127</v>
      </c>
      <c r="J104" s="11">
        <v>0</v>
      </c>
      <c r="K104" s="6" t="s">
        <v>127</v>
      </c>
      <c r="L104" s="6" t="s">
        <v>127</v>
      </c>
    </row>
    <row r="105" spans="1:12" ht="47.25">
      <c r="A105" s="6"/>
      <c r="B105" s="9" t="s">
        <v>187</v>
      </c>
      <c r="C105" s="17" t="s">
        <v>158</v>
      </c>
      <c r="D105" s="6" t="s">
        <v>127</v>
      </c>
      <c r="E105" s="6" t="s">
        <v>127</v>
      </c>
      <c r="F105" s="6" t="s">
        <v>127</v>
      </c>
      <c r="G105" s="11">
        <v>0</v>
      </c>
      <c r="H105" s="6" t="s">
        <v>127</v>
      </c>
      <c r="I105" s="6" t="s">
        <v>127</v>
      </c>
      <c r="J105" s="11">
        <v>0</v>
      </c>
      <c r="K105" s="6" t="s">
        <v>127</v>
      </c>
      <c r="L105" s="6" t="s">
        <v>127</v>
      </c>
    </row>
    <row r="106" spans="1:12" ht="47.25">
      <c r="A106" s="6"/>
      <c r="B106" s="9" t="s">
        <v>188</v>
      </c>
      <c r="C106" s="17" t="s">
        <v>158</v>
      </c>
      <c r="D106" s="6" t="s">
        <v>127</v>
      </c>
      <c r="E106" s="6" t="s">
        <v>127</v>
      </c>
      <c r="F106" s="6" t="s">
        <v>127</v>
      </c>
      <c r="G106" s="11">
        <v>0</v>
      </c>
      <c r="H106" s="6" t="s">
        <v>127</v>
      </c>
      <c r="I106" s="6" t="s">
        <v>127</v>
      </c>
      <c r="J106" s="11">
        <v>0</v>
      </c>
      <c r="K106" s="6" t="s">
        <v>127</v>
      </c>
      <c r="L106" s="6" t="s">
        <v>127</v>
      </c>
    </row>
    <row r="107" spans="1:12" ht="47.25">
      <c r="A107" s="5" t="s">
        <v>8</v>
      </c>
      <c r="B107" s="30" t="s">
        <v>9</v>
      </c>
      <c r="C107" s="16"/>
      <c r="D107" s="8"/>
      <c r="E107" s="16"/>
      <c r="F107" s="16"/>
      <c r="G107" s="16"/>
      <c r="H107" s="16"/>
      <c r="I107" s="16"/>
      <c r="J107" s="16"/>
      <c r="K107" s="16"/>
      <c r="L107" s="16"/>
    </row>
    <row r="108" spans="1:12" ht="15.75">
      <c r="A108" s="5"/>
      <c r="B108" s="15" t="s">
        <v>10</v>
      </c>
      <c r="C108" s="14" t="s">
        <v>158</v>
      </c>
      <c r="D108" s="23" t="s">
        <v>127</v>
      </c>
      <c r="E108" s="23" t="s">
        <v>127</v>
      </c>
      <c r="F108" s="23" t="s">
        <v>127</v>
      </c>
      <c r="G108" s="8">
        <f>ROUND((G110+G112)/(G71+G72)*100,1)</f>
        <v>7.9</v>
      </c>
      <c r="H108" s="23" t="s">
        <v>127</v>
      </c>
      <c r="I108" s="23" t="s">
        <v>127</v>
      </c>
      <c r="J108" s="8" t="e">
        <f>ROUND((J110+J112)/(J71+J72)*100,1)</f>
        <v>#DIV/0!</v>
      </c>
      <c r="K108" s="23" t="s">
        <v>127</v>
      </c>
      <c r="L108" s="23" t="s">
        <v>127</v>
      </c>
    </row>
    <row r="109" spans="1:12" ht="15.75">
      <c r="A109" s="5"/>
      <c r="B109" s="15" t="s">
        <v>11</v>
      </c>
      <c r="C109" s="14" t="s">
        <v>158</v>
      </c>
      <c r="D109" s="23" t="s">
        <v>127</v>
      </c>
      <c r="E109" s="23" t="s">
        <v>127</v>
      </c>
      <c r="F109" s="23" t="s">
        <v>127</v>
      </c>
      <c r="G109" s="8">
        <f>ROUND((G111+G113)/(G71+G72)*100,1)</f>
        <v>10.1</v>
      </c>
      <c r="H109" s="23" t="s">
        <v>127</v>
      </c>
      <c r="I109" s="23" t="s">
        <v>127</v>
      </c>
      <c r="J109" s="8" t="e">
        <f>ROUND((J111+J113)/(J71+J72)*100,1)</f>
        <v>#DIV/0!</v>
      </c>
      <c r="K109" s="23" t="s">
        <v>127</v>
      </c>
      <c r="L109" s="23" t="s">
        <v>127</v>
      </c>
    </row>
    <row r="110" spans="1:12" ht="63">
      <c r="A110" s="6"/>
      <c r="B110" s="9" t="s">
        <v>250</v>
      </c>
      <c r="C110" s="17" t="s">
        <v>158</v>
      </c>
      <c r="D110" s="6" t="s">
        <v>127</v>
      </c>
      <c r="E110" s="6" t="s">
        <v>127</v>
      </c>
      <c r="F110" s="6" t="s">
        <v>127</v>
      </c>
      <c r="G110" s="11">
        <v>197</v>
      </c>
      <c r="H110" s="6" t="s">
        <v>127</v>
      </c>
      <c r="I110" s="6" t="s">
        <v>127</v>
      </c>
      <c r="J110" s="11">
        <v>0</v>
      </c>
      <c r="K110" s="6" t="s">
        <v>127</v>
      </c>
      <c r="L110" s="6" t="s">
        <v>127</v>
      </c>
    </row>
    <row r="111" spans="1:12" ht="78.75">
      <c r="A111" s="6"/>
      <c r="B111" s="9" t="s">
        <v>251</v>
      </c>
      <c r="C111" s="17" t="s">
        <v>158</v>
      </c>
      <c r="D111" s="6" t="s">
        <v>127</v>
      </c>
      <c r="E111" s="6" t="s">
        <v>127</v>
      </c>
      <c r="F111" s="6" t="s">
        <v>127</v>
      </c>
      <c r="G111" s="11">
        <v>252</v>
      </c>
      <c r="H111" s="6" t="s">
        <v>127</v>
      </c>
      <c r="I111" s="6" t="s">
        <v>127</v>
      </c>
      <c r="J111" s="11">
        <v>0</v>
      </c>
      <c r="K111" s="6" t="s">
        <v>127</v>
      </c>
      <c r="L111" s="6" t="s">
        <v>127</v>
      </c>
    </row>
    <row r="112" spans="1:12" ht="47.25">
      <c r="A112" s="6"/>
      <c r="B112" s="9" t="s">
        <v>189</v>
      </c>
      <c r="C112" s="17" t="s">
        <v>158</v>
      </c>
      <c r="D112" s="6" t="s">
        <v>127</v>
      </c>
      <c r="E112" s="6" t="s">
        <v>127</v>
      </c>
      <c r="F112" s="6" t="s">
        <v>127</v>
      </c>
      <c r="G112" s="11">
        <v>0</v>
      </c>
      <c r="H112" s="6" t="s">
        <v>127</v>
      </c>
      <c r="I112" s="6" t="s">
        <v>127</v>
      </c>
      <c r="J112" s="11">
        <v>0</v>
      </c>
      <c r="K112" s="6" t="s">
        <v>127</v>
      </c>
      <c r="L112" s="6" t="s">
        <v>127</v>
      </c>
    </row>
    <row r="113" spans="1:12" ht="47.25">
      <c r="A113" s="6"/>
      <c r="B113" s="9" t="s">
        <v>190</v>
      </c>
      <c r="C113" s="17" t="s">
        <v>158</v>
      </c>
      <c r="D113" s="6" t="s">
        <v>127</v>
      </c>
      <c r="E113" s="6" t="s">
        <v>127</v>
      </c>
      <c r="F113" s="6" t="s">
        <v>127</v>
      </c>
      <c r="G113" s="11">
        <v>0</v>
      </c>
      <c r="H113" s="6" t="s">
        <v>127</v>
      </c>
      <c r="I113" s="6" t="s">
        <v>127</v>
      </c>
      <c r="J113" s="11">
        <v>0</v>
      </c>
      <c r="K113" s="6" t="s">
        <v>127</v>
      </c>
      <c r="L113" s="6" t="s">
        <v>127</v>
      </c>
    </row>
    <row r="114" spans="1:12" ht="63">
      <c r="A114" s="5" t="s">
        <v>12</v>
      </c>
      <c r="B114" s="13" t="s">
        <v>13</v>
      </c>
      <c r="C114" s="14" t="s">
        <v>198</v>
      </c>
      <c r="D114" s="23" t="s">
        <v>127</v>
      </c>
      <c r="E114" s="23" t="s">
        <v>127</v>
      </c>
      <c r="F114" s="23" t="s">
        <v>127</v>
      </c>
      <c r="G114" s="8">
        <f>ROUND((G115+G116)/(G99+G100)*100,1)</f>
        <v>12.5</v>
      </c>
      <c r="H114" s="23" t="s">
        <v>127</v>
      </c>
      <c r="I114" s="23" t="s">
        <v>127</v>
      </c>
      <c r="J114" s="8" t="e">
        <f>ROUND((J115+J116)/(J99+J100)*100,1)</f>
        <v>#DIV/0!</v>
      </c>
      <c r="K114" s="23" t="s">
        <v>127</v>
      </c>
      <c r="L114" s="23" t="s">
        <v>127</v>
      </c>
    </row>
    <row r="115" spans="1:12" ht="78.75">
      <c r="A115" s="6"/>
      <c r="B115" s="9" t="s">
        <v>191</v>
      </c>
      <c r="C115" s="17" t="s">
        <v>158</v>
      </c>
      <c r="D115" s="6" t="s">
        <v>127</v>
      </c>
      <c r="E115" s="6" t="s">
        <v>127</v>
      </c>
      <c r="F115" s="6" t="s">
        <v>127</v>
      </c>
      <c r="G115" s="11">
        <v>2</v>
      </c>
      <c r="H115" s="6" t="s">
        <v>127</v>
      </c>
      <c r="I115" s="6" t="s">
        <v>127</v>
      </c>
      <c r="J115" s="11">
        <v>0</v>
      </c>
      <c r="K115" s="6" t="s">
        <v>127</v>
      </c>
      <c r="L115" s="6" t="s">
        <v>127</v>
      </c>
    </row>
    <row r="116" spans="1:12" ht="47.25">
      <c r="A116" s="6"/>
      <c r="B116" s="9" t="s">
        <v>192</v>
      </c>
      <c r="C116" s="17" t="s">
        <v>158</v>
      </c>
      <c r="D116" s="6" t="s">
        <v>127</v>
      </c>
      <c r="E116" s="6" t="s">
        <v>127</v>
      </c>
      <c r="F116" s="6" t="s">
        <v>127</v>
      </c>
      <c r="G116" s="11">
        <v>0</v>
      </c>
      <c r="H116" s="6" t="s">
        <v>127</v>
      </c>
      <c r="I116" s="6" t="s">
        <v>127</v>
      </c>
      <c r="J116" s="11">
        <v>0</v>
      </c>
      <c r="K116" s="6" t="s">
        <v>127</v>
      </c>
      <c r="L116" s="6" t="s">
        <v>127</v>
      </c>
    </row>
    <row r="117" spans="1:12" ht="15.75" customHeight="1">
      <c r="A117" s="3" t="s">
        <v>14</v>
      </c>
      <c r="B117" s="31" t="s">
        <v>15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</row>
    <row r="118" spans="1:12" ht="110.25">
      <c r="A118" s="5" t="s">
        <v>16</v>
      </c>
      <c r="B118" s="13" t="s">
        <v>17</v>
      </c>
      <c r="C118" s="14" t="s">
        <v>198</v>
      </c>
      <c r="D118" s="23">
        <v>39</v>
      </c>
      <c r="E118" s="23" t="s">
        <v>127</v>
      </c>
      <c r="F118" s="23" t="s">
        <v>127</v>
      </c>
      <c r="G118" s="8">
        <v>39</v>
      </c>
      <c r="H118" s="8" t="e">
        <f>ROUND(H119/H120*100,1)</f>
        <v>#DIV/0!</v>
      </c>
      <c r="I118" s="8">
        <v>39</v>
      </c>
      <c r="J118" s="8" t="e">
        <f>ROUND(J119/J120*100,1)</f>
        <v>#DIV/0!</v>
      </c>
      <c r="K118" s="8" t="e">
        <f>ROUND(K119/K120*100,1)</f>
        <v>#DIV/0!</v>
      </c>
      <c r="L118" s="8" t="e">
        <f>ROUND(L119/L120*100,1)</f>
        <v>#DIV/0!</v>
      </c>
    </row>
    <row r="119" spans="1:12" ht="189">
      <c r="A119" s="6"/>
      <c r="B119" s="9" t="s">
        <v>252</v>
      </c>
      <c r="C119" s="10" t="s">
        <v>156</v>
      </c>
      <c r="D119" s="6">
        <v>139</v>
      </c>
      <c r="E119" s="6" t="s">
        <v>127</v>
      </c>
      <c r="F119" s="6" t="s">
        <v>127</v>
      </c>
      <c r="G119" s="11">
        <v>139</v>
      </c>
      <c r="H119" s="11">
        <v>0</v>
      </c>
      <c r="I119" s="11">
        <v>139</v>
      </c>
      <c r="J119" s="11">
        <v>0</v>
      </c>
      <c r="K119" s="11">
        <v>0</v>
      </c>
      <c r="L119" s="11">
        <v>0</v>
      </c>
    </row>
    <row r="120" spans="1:12" ht="94.5">
      <c r="A120" s="6"/>
      <c r="B120" s="9" t="s">
        <v>193</v>
      </c>
      <c r="C120" s="10" t="s">
        <v>156</v>
      </c>
      <c r="D120" s="6">
        <v>356</v>
      </c>
      <c r="E120" s="6" t="s">
        <v>127</v>
      </c>
      <c r="F120" s="6" t="s">
        <v>127</v>
      </c>
      <c r="G120" s="11">
        <v>356</v>
      </c>
      <c r="H120" s="11">
        <v>0</v>
      </c>
      <c r="I120" s="11">
        <v>356</v>
      </c>
      <c r="J120" s="11">
        <v>0</v>
      </c>
      <c r="K120" s="11">
        <v>0</v>
      </c>
      <c r="L120" s="11">
        <v>0</v>
      </c>
    </row>
    <row r="121" spans="1:12" ht="78.75">
      <c r="A121" s="5" t="s">
        <v>18</v>
      </c>
      <c r="B121" s="13" t="s">
        <v>19</v>
      </c>
      <c r="C121" s="14" t="s">
        <v>198</v>
      </c>
      <c r="D121" s="23">
        <v>62.1</v>
      </c>
      <c r="E121" s="23" t="s">
        <v>127</v>
      </c>
      <c r="F121" s="23" t="s">
        <v>127</v>
      </c>
      <c r="G121" s="8">
        <v>62.1</v>
      </c>
      <c r="H121" s="8" t="e">
        <f>ROUND(H122/H123*100,1)</f>
        <v>#DIV/0!</v>
      </c>
      <c r="I121" s="8">
        <v>62.1</v>
      </c>
      <c r="J121" s="8" t="e">
        <f>ROUND(J122/J123*100,1)</f>
        <v>#DIV/0!</v>
      </c>
      <c r="K121" s="8" t="e">
        <f>ROUND(K122/K123*100,1)</f>
        <v>#DIV/0!</v>
      </c>
      <c r="L121" s="8" t="e">
        <f>ROUND(L122/L123*100,1)</f>
        <v>#DIV/0!</v>
      </c>
    </row>
    <row r="122" spans="1:12" ht="189">
      <c r="A122" s="6"/>
      <c r="B122" s="9" t="s">
        <v>253</v>
      </c>
      <c r="C122" s="10" t="s">
        <v>156</v>
      </c>
      <c r="D122" s="6">
        <v>23</v>
      </c>
      <c r="E122" s="6" t="s">
        <v>127</v>
      </c>
      <c r="F122" s="6" t="s">
        <v>127</v>
      </c>
      <c r="G122" s="11">
        <v>23</v>
      </c>
      <c r="H122" s="11">
        <v>0</v>
      </c>
      <c r="I122" s="11">
        <v>23</v>
      </c>
      <c r="J122" s="11">
        <v>0</v>
      </c>
      <c r="K122" s="11">
        <v>0</v>
      </c>
      <c r="L122" s="11">
        <v>0</v>
      </c>
    </row>
    <row r="123" spans="1:12" ht="94.5">
      <c r="A123" s="6"/>
      <c r="B123" s="9" t="s">
        <v>194</v>
      </c>
      <c r="C123" s="10" t="s">
        <v>156</v>
      </c>
      <c r="D123" s="6">
        <v>37</v>
      </c>
      <c r="E123" s="6" t="s">
        <v>127</v>
      </c>
      <c r="F123" s="6" t="s">
        <v>127</v>
      </c>
      <c r="G123" s="11">
        <v>37</v>
      </c>
      <c r="H123" s="11">
        <v>0</v>
      </c>
      <c r="I123" s="11">
        <v>37</v>
      </c>
      <c r="J123" s="11">
        <v>0</v>
      </c>
      <c r="K123" s="11">
        <v>0</v>
      </c>
      <c r="L123" s="11">
        <v>0</v>
      </c>
    </row>
    <row r="124" spans="1:12" ht="15.75" customHeight="1">
      <c r="A124" s="3" t="s">
        <v>20</v>
      </c>
      <c r="B124" s="31" t="s">
        <v>21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</row>
    <row r="125" spans="1:12" ht="78.75">
      <c r="A125" s="5" t="s">
        <v>22</v>
      </c>
      <c r="B125" s="13" t="s">
        <v>23</v>
      </c>
      <c r="C125" s="14"/>
      <c r="D125" s="8"/>
      <c r="E125" s="16"/>
      <c r="F125" s="16"/>
      <c r="G125" s="16"/>
      <c r="H125" s="16"/>
      <c r="I125" s="16"/>
      <c r="J125" s="16"/>
      <c r="K125" s="16"/>
      <c r="L125" s="16"/>
    </row>
    <row r="126" spans="1:12" ht="15.75">
      <c r="A126" s="3"/>
      <c r="B126" s="15" t="s">
        <v>24</v>
      </c>
      <c r="C126" s="14" t="s">
        <v>195</v>
      </c>
      <c r="D126" s="5">
        <v>12.1</v>
      </c>
      <c r="E126" s="23" t="s">
        <v>127</v>
      </c>
      <c r="F126" s="23" t="s">
        <v>127</v>
      </c>
      <c r="G126" s="23" t="s">
        <v>127</v>
      </c>
      <c r="H126" s="23" t="s">
        <v>127</v>
      </c>
      <c r="I126" s="23" t="s">
        <v>127</v>
      </c>
      <c r="J126" s="23" t="s">
        <v>127</v>
      </c>
      <c r="K126" s="23" t="s">
        <v>127</v>
      </c>
      <c r="L126" s="23" t="s">
        <v>127</v>
      </c>
    </row>
    <row r="127" spans="1:12" ht="15.75">
      <c r="A127" s="3"/>
      <c r="B127" s="15" t="s">
        <v>25</v>
      </c>
      <c r="C127" s="14" t="s">
        <v>195</v>
      </c>
      <c r="D127" s="5">
        <v>29.8</v>
      </c>
      <c r="E127" s="23" t="s">
        <v>127</v>
      </c>
      <c r="F127" s="23" t="s">
        <v>127</v>
      </c>
      <c r="G127" s="23" t="s">
        <v>127</v>
      </c>
      <c r="H127" s="23" t="s">
        <v>127</v>
      </c>
      <c r="I127" s="23" t="s">
        <v>127</v>
      </c>
      <c r="J127" s="23" t="s">
        <v>127</v>
      </c>
      <c r="K127" s="23" t="s">
        <v>127</v>
      </c>
      <c r="L127" s="23" t="s">
        <v>127</v>
      </c>
    </row>
    <row r="128" spans="1:12" ht="63">
      <c r="A128" s="6"/>
      <c r="B128" s="9" t="s">
        <v>196</v>
      </c>
      <c r="C128" s="17" t="s">
        <v>195</v>
      </c>
      <c r="D128" s="11">
        <v>31.4</v>
      </c>
      <c r="E128" s="6" t="s">
        <v>127</v>
      </c>
      <c r="F128" s="6" t="s">
        <v>127</v>
      </c>
      <c r="G128" s="6" t="s">
        <v>127</v>
      </c>
      <c r="H128" s="6" t="s">
        <v>127</v>
      </c>
      <c r="I128" s="6" t="s">
        <v>127</v>
      </c>
      <c r="J128" s="6" t="s">
        <v>127</v>
      </c>
      <c r="K128" s="6" t="s">
        <v>127</v>
      </c>
      <c r="L128" s="6" t="s">
        <v>127</v>
      </c>
    </row>
    <row r="129" spans="1:12" ht="63">
      <c r="A129" s="6"/>
      <c r="B129" s="9" t="s">
        <v>197</v>
      </c>
      <c r="C129" s="17" t="s">
        <v>195</v>
      </c>
      <c r="D129" s="11">
        <v>70.400000000000006</v>
      </c>
      <c r="E129" s="6" t="s">
        <v>127</v>
      </c>
      <c r="F129" s="6" t="s">
        <v>127</v>
      </c>
      <c r="G129" s="6" t="s">
        <v>127</v>
      </c>
      <c r="H129" s="6" t="s">
        <v>127</v>
      </c>
      <c r="I129" s="6" t="s">
        <v>127</v>
      </c>
      <c r="J129" s="6" t="s">
        <v>127</v>
      </c>
      <c r="K129" s="6" t="s">
        <v>127</v>
      </c>
      <c r="L129" s="6" t="s">
        <v>127</v>
      </c>
    </row>
    <row r="130" spans="1:12" ht="94.5">
      <c r="A130" s="5" t="s">
        <v>26</v>
      </c>
      <c r="B130" s="13" t="s">
        <v>27</v>
      </c>
      <c r="C130" s="14"/>
      <c r="D130" s="8"/>
      <c r="E130" s="23"/>
      <c r="F130" s="23"/>
      <c r="G130" s="23"/>
      <c r="H130" s="23"/>
      <c r="I130" s="23"/>
      <c r="J130" s="23"/>
      <c r="K130" s="23"/>
      <c r="L130" s="23"/>
    </row>
    <row r="131" spans="1:12" ht="15.75">
      <c r="A131" s="3"/>
      <c r="B131" s="15" t="s">
        <v>24</v>
      </c>
      <c r="C131" s="14" t="s">
        <v>198</v>
      </c>
      <c r="D131" s="5">
        <v>0.5</v>
      </c>
      <c r="E131" s="23" t="s">
        <v>127</v>
      </c>
      <c r="F131" s="23" t="s">
        <v>127</v>
      </c>
      <c r="G131" s="23" t="s">
        <v>127</v>
      </c>
      <c r="H131" s="23" t="s">
        <v>127</v>
      </c>
      <c r="I131" s="23" t="s">
        <v>127</v>
      </c>
      <c r="J131" s="23" t="s">
        <v>127</v>
      </c>
      <c r="K131" s="23" t="s">
        <v>127</v>
      </c>
      <c r="L131" s="23" t="s">
        <v>127</v>
      </c>
    </row>
    <row r="132" spans="1:12" ht="15.75">
      <c r="A132" s="3"/>
      <c r="B132" s="15" t="s">
        <v>25</v>
      </c>
      <c r="C132" s="14" t="s">
        <v>198</v>
      </c>
      <c r="D132" s="5">
        <v>0.5</v>
      </c>
      <c r="E132" s="23" t="s">
        <v>127</v>
      </c>
      <c r="F132" s="23" t="s">
        <v>127</v>
      </c>
      <c r="G132" s="23" t="s">
        <v>127</v>
      </c>
      <c r="H132" s="23" t="s">
        <v>127</v>
      </c>
      <c r="I132" s="23" t="s">
        <v>127</v>
      </c>
      <c r="J132" s="23" t="s">
        <v>127</v>
      </c>
      <c r="K132" s="23" t="s">
        <v>127</v>
      </c>
      <c r="L132" s="23" t="s">
        <v>127</v>
      </c>
    </row>
    <row r="133" spans="1:12" ht="78.75">
      <c r="A133" s="6"/>
      <c r="B133" s="9" t="s">
        <v>199</v>
      </c>
      <c r="C133" s="17" t="s">
        <v>198</v>
      </c>
      <c r="D133" s="11">
        <v>0.5</v>
      </c>
      <c r="E133" s="6" t="s">
        <v>127</v>
      </c>
      <c r="F133" s="6" t="s">
        <v>127</v>
      </c>
      <c r="G133" s="6" t="s">
        <v>127</v>
      </c>
      <c r="H133" s="6" t="s">
        <v>127</v>
      </c>
      <c r="I133" s="6" t="s">
        <v>127</v>
      </c>
      <c r="J133" s="6" t="s">
        <v>127</v>
      </c>
      <c r="K133" s="6" t="s">
        <v>127</v>
      </c>
      <c r="L133" s="6" t="s">
        <v>127</v>
      </c>
    </row>
    <row r="134" spans="1:12" ht="78.75">
      <c r="A134" s="6"/>
      <c r="B134" s="9" t="s">
        <v>200</v>
      </c>
      <c r="C134" s="17" t="s">
        <v>198</v>
      </c>
      <c r="D134" s="11">
        <v>0.5</v>
      </c>
      <c r="E134" s="6" t="s">
        <v>127</v>
      </c>
      <c r="F134" s="6" t="s">
        <v>127</v>
      </c>
      <c r="G134" s="6" t="s">
        <v>127</v>
      </c>
      <c r="H134" s="6" t="s">
        <v>127</v>
      </c>
      <c r="I134" s="6" t="s">
        <v>127</v>
      </c>
      <c r="J134" s="6" t="s">
        <v>127</v>
      </c>
      <c r="K134" s="6" t="s">
        <v>127</v>
      </c>
      <c r="L134" s="6" t="s">
        <v>127</v>
      </c>
    </row>
    <row r="135" spans="1:12" ht="40.5" customHeight="1">
      <c r="A135" s="3" t="s">
        <v>28</v>
      </c>
      <c r="B135" s="31" t="s">
        <v>29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</row>
    <row r="136" spans="1:12" ht="47.25">
      <c r="A136" s="5" t="s">
        <v>30</v>
      </c>
      <c r="B136" s="13" t="s">
        <v>31</v>
      </c>
      <c r="C136" s="14" t="s">
        <v>198</v>
      </c>
      <c r="D136" s="23" t="s">
        <v>127</v>
      </c>
      <c r="E136" s="23" t="s">
        <v>127</v>
      </c>
      <c r="F136" s="23" t="s">
        <v>127</v>
      </c>
      <c r="G136" s="8">
        <f>ROUND((G137+G138)/(G71+G72)*100,1)</f>
        <v>97</v>
      </c>
      <c r="H136" s="23" t="s">
        <v>127</v>
      </c>
      <c r="I136" s="23" t="s">
        <v>127</v>
      </c>
      <c r="J136" s="8" t="e">
        <f>ROUND((J137+J138)/(J71+J72)*100,1)</f>
        <v>#DIV/0!</v>
      </c>
      <c r="K136" s="23" t="s">
        <v>127</v>
      </c>
      <c r="L136" s="23" t="s">
        <v>127</v>
      </c>
    </row>
    <row r="137" spans="1:12" ht="63">
      <c r="A137" s="6"/>
      <c r="B137" s="9" t="s">
        <v>202</v>
      </c>
      <c r="C137" s="10" t="s">
        <v>156</v>
      </c>
      <c r="D137" s="6" t="s">
        <v>127</v>
      </c>
      <c r="E137" s="6" t="s">
        <v>127</v>
      </c>
      <c r="F137" s="6" t="s">
        <v>127</v>
      </c>
      <c r="G137" s="11">
        <v>2414</v>
      </c>
      <c r="H137" s="6" t="s">
        <v>127</v>
      </c>
      <c r="I137" s="6" t="s">
        <v>127</v>
      </c>
      <c r="J137" s="11">
        <v>0</v>
      </c>
      <c r="K137" s="6" t="s">
        <v>127</v>
      </c>
      <c r="L137" s="6" t="s">
        <v>127</v>
      </c>
    </row>
    <row r="138" spans="1:12" ht="47.25">
      <c r="A138" s="6"/>
      <c r="B138" s="9" t="s">
        <v>201</v>
      </c>
      <c r="C138" s="10" t="s">
        <v>156</v>
      </c>
      <c r="D138" s="6" t="s">
        <v>127</v>
      </c>
      <c r="E138" s="6" t="s">
        <v>127</v>
      </c>
      <c r="F138" s="6" t="s">
        <v>127</v>
      </c>
      <c r="G138" s="11">
        <v>0</v>
      </c>
      <c r="H138" s="6" t="s">
        <v>127</v>
      </c>
      <c r="I138" s="6" t="s">
        <v>127</v>
      </c>
      <c r="J138" s="11">
        <v>0</v>
      </c>
      <c r="K138" s="6" t="s">
        <v>127</v>
      </c>
      <c r="L138" s="6" t="s">
        <v>127</v>
      </c>
    </row>
    <row r="139" spans="1:12" ht="47.25">
      <c r="A139" s="5" t="s">
        <v>32</v>
      </c>
      <c r="B139" s="13" t="s">
        <v>33</v>
      </c>
      <c r="C139" s="14" t="s">
        <v>198</v>
      </c>
      <c r="D139" s="23" t="s">
        <v>127</v>
      </c>
      <c r="E139" s="23" t="s">
        <v>127</v>
      </c>
      <c r="F139" s="23" t="s">
        <v>127</v>
      </c>
      <c r="G139" s="8">
        <f>ROUND(G140/G99*100,)</f>
        <v>6</v>
      </c>
      <c r="H139" s="23" t="s">
        <v>127</v>
      </c>
      <c r="I139" s="23" t="s">
        <v>127</v>
      </c>
      <c r="J139" s="8" t="e">
        <f>ROUND(J140/J99*100,)</f>
        <v>#DIV/0!</v>
      </c>
      <c r="K139" s="23" t="s">
        <v>127</v>
      </c>
      <c r="L139" s="23" t="s">
        <v>127</v>
      </c>
    </row>
    <row r="140" spans="1:12" ht="63">
      <c r="A140" s="6"/>
      <c r="B140" s="9" t="s">
        <v>203</v>
      </c>
      <c r="C140" s="17" t="s">
        <v>158</v>
      </c>
      <c r="D140" s="6" t="s">
        <v>127</v>
      </c>
      <c r="E140" s="6" t="s">
        <v>127</v>
      </c>
      <c r="F140" s="6" t="s">
        <v>127</v>
      </c>
      <c r="G140" s="11">
        <v>1</v>
      </c>
      <c r="H140" s="6" t="s">
        <v>127</v>
      </c>
      <c r="I140" s="6" t="s">
        <v>127</v>
      </c>
      <c r="J140" s="11">
        <v>0</v>
      </c>
      <c r="K140" s="6" t="s">
        <v>127</v>
      </c>
      <c r="L140" s="6" t="s">
        <v>127</v>
      </c>
    </row>
    <row r="141" spans="1:12" ht="47.25">
      <c r="A141" s="5" t="s">
        <v>34</v>
      </c>
      <c r="B141" s="13" t="s">
        <v>35</v>
      </c>
      <c r="C141" s="14" t="s">
        <v>198</v>
      </c>
      <c r="D141" s="23" t="s">
        <v>127</v>
      </c>
      <c r="E141" s="23" t="s">
        <v>127</v>
      </c>
      <c r="F141" s="23" t="s">
        <v>127</v>
      </c>
      <c r="G141" s="8">
        <f>ROUND((G142+G143)/(G99+G100)*100,1)</f>
        <v>93.8</v>
      </c>
      <c r="H141" s="23" t="s">
        <v>127</v>
      </c>
      <c r="I141" s="23" t="s">
        <v>127</v>
      </c>
      <c r="J141" s="8" t="e">
        <f>ROUND((J142+J143)/(J99+J100)*100,1)</f>
        <v>#DIV/0!</v>
      </c>
      <c r="K141" s="23" t="s">
        <v>127</v>
      </c>
      <c r="L141" s="23" t="s">
        <v>127</v>
      </c>
    </row>
    <row r="142" spans="1:12" ht="63">
      <c r="A142" s="6"/>
      <c r="B142" s="9" t="s">
        <v>204</v>
      </c>
      <c r="C142" s="17" t="s">
        <v>158</v>
      </c>
      <c r="D142" s="6" t="s">
        <v>127</v>
      </c>
      <c r="E142" s="6" t="s">
        <v>127</v>
      </c>
      <c r="F142" s="6" t="s">
        <v>127</v>
      </c>
      <c r="G142" s="11">
        <v>15</v>
      </c>
      <c r="H142" s="6" t="s">
        <v>127</v>
      </c>
      <c r="I142" s="6" t="s">
        <v>127</v>
      </c>
      <c r="J142" s="11">
        <v>0</v>
      </c>
      <c r="K142" s="6" t="s">
        <v>127</v>
      </c>
      <c r="L142" s="6" t="s">
        <v>127</v>
      </c>
    </row>
    <row r="143" spans="1:12" ht="47.25">
      <c r="A143" s="6"/>
      <c r="B143" s="9" t="s">
        <v>205</v>
      </c>
      <c r="C143" s="17" t="s">
        <v>158</v>
      </c>
      <c r="D143" s="6" t="s">
        <v>127</v>
      </c>
      <c r="E143" s="6" t="s">
        <v>127</v>
      </c>
      <c r="F143" s="6" t="s">
        <v>127</v>
      </c>
      <c r="G143" s="11">
        <v>0</v>
      </c>
      <c r="H143" s="6" t="s">
        <v>127</v>
      </c>
      <c r="I143" s="6" t="s">
        <v>127</v>
      </c>
      <c r="J143" s="11">
        <v>0</v>
      </c>
      <c r="K143" s="6" t="s">
        <v>127</v>
      </c>
      <c r="L143" s="6" t="s">
        <v>127</v>
      </c>
    </row>
    <row r="144" spans="1:12" ht="47.25">
      <c r="A144" s="5" t="s">
        <v>36</v>
      </c>
      <c r="B144" s="13" t="s">
        <v>37</v>
      </c>
      <c r="C144" s="14" t="s">
        <v>198</v>
      </c>
      <c r="D144" s="23" t="s">
        <v>127</v>
      </c>
      <c r="E144" s="23" t="s">
        <v>127</v>
      </c>
      <c r="F144" s="23" t="s">
        <v>127</v>
      </c>
      <c r="G144" s="8">
        <f>ROUND((G145+G146)/(G99+G100)*100,1)</f>
        <v>0</v>
      </c>
      <c r="H144" s="23" t="s">
        <v>127</v>
      </c>
      <c r="I144" s="23" t="s">
        <v>127</v>
      </c>
      <c r="J144" s="8" t="e">
        <f>ROUND((J145+J146)/(J99+J100)*100,1)</f>
        <v>#DIV/0!</v>
      </c>
      <c r="K144" s="23" t="s">
        <v>127</v>
      </c>
      <c r="L144" s="23" t="s">
        <v>127</v>
      </c>
    </row>
    <row r="145" spans="1:12" ht="63">
      <c r="A145" s="6"/>
      <c r="B145" s="9" t="s">
        <v>206</v>
      </c>
      <c r="C145" s="17" t="s">
        <v>158</v>
      </c>
      <c r="D145" s="6" t="s">
        <v>127</v>
      </c>
      <c r="E145" s="6" t="s">
        <v>127</v>
      </c>
      <c r="F145" s="6" t="s">
        <v>127</v>
      </c>
      <c r="G145" s="11">
        <v>0</v>
      </c>
      <c r="H145" s="6" t="s">
        <v>127</v>
      </c>
      <c r="I145" s="6" t="s">
        <v>127</v>
      </c>
      <c r="J145" s="11">
        <v>0</v>
      </c>
      <c r="K145" s="6" t="s">
        <v>127</v>
      </c>
      <c r="L145" s="6" t="s">
        <v>127</v>
      </c>
    </row>
    <row r="146" spans="1:12" ht="47.25">
      <c r="A146" s="6"/>
      <c r="B146" s="9" t="s">
        <v>207</v>
      </c>
      <c r="C146" s="17" t="s">
        <v>158</v>
      </c>
      <c r="D146" s="6" t="s">
        <v>127</v>
      </c>
      <c r="E146" s="6" t="s">
        <v>127</v>
      </c>
      <c r="F146" s="6" t="s">
        <v>127</v>
      </c>
      <c r="G146" s="11">
        <v>0</v>
      </c>
      <c r="H146" s="6" t="s">
        <v>127</v>
      </c>
      <c r="I146" s="6" t="s">
        <v>127</v>
      </c>
      <c r="J146" s="11">
        <v>0</v>
      </c>
      <c r="K146" s="6" t="s">
        <v>127</v>
      </c>
      <c r="L146" s="6" t="s">
        <v>127</v>
      </c>
    </row>
    <row r="147" spans="1:12" ht="35.25" customHeight="1">
      <c r="A147" s="3" t="s">
        <v>38</v>
      </c>
      <c r="B147" s="31" t="s">
        <v>39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/>
    </row>
    <row r="148" spans="1:12" ht="15.75">
      <c r="A148" s="5" t="s">
        <v>40</v>
      </c>
      <c r="B148" s="13" t="s">
        <v>41</v>
      </c>
      <c r="C148" s="14" t="s">
        <v>198</v>
      </c>
      <c r="D148" s="23" t="s">
        <v>127</v>
      </c>
      <c r="E148" s="23" t="s">
        <v>127</v>
      </c>
      <c r="F148" s="23" t="s">
        <v>127</v>
      </c>
      <c r="G148" s="8">
        <f t="shared" ref="G148:L148" si="3">ROUND((G99+G100)/(G149+G150)*100,1)</f>
        <v>100</v>
      </c>
      <c r="H148" s="8" t="e">
        <f t="shared" si="3"/>
        <v>#DIV/0!</v>
      </c>
      <c r="I148" s="8">
        <f t="shared" si="3"/>
        <v>100</v>
      </c>
      <c r="J148" s="8" t="e">
        <f t="shared" si="3"/>
        <v>#DIV/0!</v>
      </c>
      <c r="K148" s="8" t="e">
        <f t="shared" si="3"/>
        <v>#DIV/0!</v>
      </c>
      <c r="L148" s="8" t="e">
        <f t="shared" si="3"/>
        <v>#DIV/0!</v>
      </c>
    </row>
    <row r="149" spans="1:12" ht="63">
      <c r="A149" s="6"/>
      <c r="B149" s="9" t="s">
        <v>209</v>
      </c>
      <c r="C149" s="17" t="s">
        <v>158</v>
      </c>
      <c r="D149" s="6" t="s">
        <v>127</v>
      </c>
      <c r="E149" s="6" t="s">
        <v>127</v>
      </c>
      <c r="F149" s="6" t="s">
        <v>127</v>
      </c>
      <c r="G149" s="11">
        <v>16</v>
      </c>
      <c r="H149" s="11">
        <v>0</v>
      </c>
      <c r="I149" s="11">
        <v>16</v>
      </c>
      <c r="J149" s="11">
        <v>0</v>
      </c>
      <c r="K149" s="11">
        <v>0</v>
      </c>
      <c r="L149" s="11">
        <v>0</v>
      </c>
    </row>
    <row r="150" spans="1:12" ht="47.25">
      <c r="A150" s="6"/>
      <c r="B150" s="9" t="s">
        <v>208</v>
      </c>
      <c r="C150" s="17" t="s">
        <v>158</v>
      </c>
      <c r="D150" s="6" t="s">
        <v>127</v>
      </c>
      <c r="E150" s="6" t="s">
        <v>127</v>
      </c>
      <c r="F150" s="6" t="s">
        <v>127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</row>
    <row r="151" spans="1:12" ht="33.75" customHeight="1">
      <c r="A151" s="3" t="s">
        <v>42</v>
      </c>
      <c r="B151" s="31" t="s">
        <v>43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</row>
    <row r="152" spans="1:12" ht="47.25">
      <c r="A152" s="5" t="s">
        <v>44</v>
      </c>
      <c r="B152" s="13" t="s">
        <v>45</v>
      </c>
      <c r="C152" s="14" t="s">
        <v>171</v>
      </c>
      <c r="D152" s="23" t="s">
        <v>127</v>
      </c>
      <c r="E152" s="23" t="s">
        <v>127</v>
      </c>
      <c r="F152" s="23" t="s">
        <v>127</v>
      </c>
      <c r="G152" s="29">
        <v>126.6</v>
      </c>
      <c r="H152" s="23" t="s">
        <v>127</v>
      </c>
      <c r="I152" s="23" t="s">
        <v>127</v>
      </c>
      <c r="J152" s="8" t="e">
        <f>ROUND((J153+J154)/(J155+J156),1)</f>
        <v>#DIV/0!</v>
      </c>
      <c r="K152" s="23" t="s">
        <v>127</v>
      </c>
      <c r="L152" s="23" t="s">
        <v>127</v>
      </c>
    </row>
    <row r="153" spans="1:12" ht="47.25">
      <c r="A153" s="6"/>
      <c r="B153" s="9" t="s">
        <v>210</v>
      </c>
      <c r="C153" s="17" t="s">
        <v>171</v>
      </c>
      <c r="D153" s="6" t="s">
        <v>127</v>
      </c>
      <c r="E153" s="6" t="s">
        <v>127</v>
      </c>
      <c r="F153" s="6" t="s">
        <v>127</v>
      </c>
      <c r="G153" s="29">
        <v>315014</v>
      </c>
      <c r="H153" s="6" t="s">
        <v>127</v>
      </c>
      <c r="I153" s="6" t="s">
        <v>127</v>
      </c>
      <c r="J153" s="11">
        <v>0</v>
      </c>
      <c r="K153" s="6" t="s">
        <v>127</v>
      </c>
      <c r="L153" s="6" t="s">
        <v>127</v>
      </c>
    </row>
    <row r="154" spans="1:12" ht="31.5">
      <c r="A154" s="6"/>
      <c r="B154" s="9" t="s">
        <v>211</v>
      </c>
      <c r="C154" s="17" t="s">
        <v>171</v>
      </c>
      <c r="D154" s="6" t="s">
        <v>127</v>
      </c>
      <c r="E154" s="6" t="s">
        <v>127</v>
      </c>
      <c r="F154" s="6" t="s">
        <v>127</v>
      </c>
      <c r="G154" s="29">
        <v>0</v>
      </c>
      <c r="H154" s="6" t="s">
        <v>127</v>
      </c>
      <c r="I154" s="6" t="s">
        <v>127</v>
      </c>
      <c r="J154" s="11">
        <v>0</v>
      </c>
      <c r="K154" s="6" t="s">
        <v>127</v>
      </c>
      <c r="L154" s="6" t="s">
        <v>127</v>
      </c>
    </row>
    <row r="155" spans="1:12" ht="47.25">
      <c r="A155" s="6"/>
      <c r="B155" s="9" t="s">
        <v>212</v>
      </c>
      <c r="C155" s="10" t="s">
        <v>156</v>
      </c>
      <c r="D155" s="6" t="s">
        <v>127</v>
      </c>
      <c r="E155" s="6" t="s">
        <v>127</v>
      </c>
      <c r="F155" s="6" t="s">
        <v>127</v>
      </c>
      <c r="G155" s="11">
        <v>2488</v>
      </c>
      <c r="H155" s="6" t="s">
        <v>127</v>
      </c>
      <c r="I155" s="6" t="s">
        <v>127</v>
      </c>
      <c r="J155" s="11">
        <v>0</v>
      </c>
      <c r="K155" s="6" t="s">
        <v>127</v>
      </c>
      <c r="L155" s="6" t="s">
        <v>127</v>
      </c>
    </row>
    <row r="156" spans="1:12" ht="31.5">
      <c r="A156" s="6"/>
      <c r="B156" s="9" t="s">
        <v>213</v>
      </c>
      <c r="C156" s="10" t="s">
        <v>156</v>
      </c>
      <c r="D156" s="6" t="s">
        <v>127</v>
      </c>
      <c r="E156" s="6" t="s">
        <v>127</v>
      </c>
      <c r="F156" s="6" t="s">
        <v>127</v>
      </c>
      <c r="G156" s="11">
        <v>0</v>
      </c>
      <c r="H156" s="6" t="s">
        <v>127</v>
      </c>
      <c r="I156" s="6" t="s">
        <v>127</v>
      </c>
      <c r="J156" s="11">
        <v>0</v>
      </c>
      <c r="K156" s="6" t="s">
        <v>127</v>
      </c>
      <c r="L156" s="6" t="s">
        <v>127</v>
      </c>
    </row>
    <row r="157" spans="1:12" ht="47.25">
      <c r="A157" s="5" t="s">
        <v>46</v>
      </c>
      <c r="B157" s="13" t="s">
        <v>47</v>
      </c>
      <c r="C157" s="14" t="s">
        <v>198</v>
      </c>
      <c r="D157" s="23" t="s">
        <v>127</v>
      </c>
      <c r="E157" s="23" t="s">
        <v>127</v>
      </c>
      <c r="F157" s="23" t="s">
        <v>127</v>
      </c>
      <c r="G157" s="8">
        <v>1.3</v>
      </c>
      <c r="H157" s="23" t="s">
        <v>127</v>
      </c>
      <c r="I157" s="23" t="s">
        <v>127</v>
      </c>
      <c r="J157" s="8" t="e">
        <f>ROUND((J158+J159)/(J160+J161)*100,1)</f>
        <v>#DIV/0!</v>
      </c>
      <c r="K157" s="23" t="s">
        <v>127</v>
      </c>
      <c r="L157" s="23" t="s">
        <v>127</v>
      </c>
    </row>
    <row r="158" spans="1:12" ht="63">
      <c r="A158" s="6"/>
      <c r="B158" s="9" t="s">
        <v>214</v>
      </c>
      <c r="C158" s="17" t="s">
        <v>171</v>
      </c>
      <c r="D158" s="6" t="s">
        <v>127</v>
      </c>
      <c r="E158" s="6" t="s">
        <v>127</v>
      </c>
      <c r="F158" s="6" t="s">
        <v>127</v>
      </c>
      <c r="G158" s="11">
        <v>4166</v>
      </c>
      <c r="H158" s="6" t="s">
        <v>127</v>
      </c>
      <c r="I158" s="6" t="s">
        <v>127</v>
      </c>
      <c r="J158" s="11">
        <v>0</v>
      </c>
      <c r="K158" s="6" t="s">
        <v>127</v>
      </c>
      <c r="L158" s="6" t="s">
        <v>127</v>
      </c>
    </row>
    <row r="159" spans="1:12" ht="47.25">
      <c r="A159" s="6"/>
      <c r="B159" s="9" t="s">
        <v>215</v>
      </c>
      <c r="C159" s="17" t="s">
        <v>171</v>
      </c>
      <c r="D159" s="6" t="s">
        <v>127</v>
      </c>
      <c r="E159" s="6" t="s">
        <v>127</v>
      </c>
      <c r="F159" s="6" t="s">
        <v>127</v>
      </c>
      <c r="G159" s="11">
        <v>0</v>
      </c>
      <c r="H159" s="6" t="s">
        <v>127</v>
      </c>
      <c r="I159" s="6" t="s">
        <v>127</v>
      </c>
      <c r="J159" s="11">
        <v>0</v>
      </c>
      <c r="K159" s="6" t="s">
        <v>127</v>
      </c>
      <c r="L159" s="6" t="s">
        <v>127</v>
      </c>
    </row>
    <row r="160" spans="1:12" ht="47.25">
      <c r="A160" s="6"/>
      <c r="B160" s="9" t="s">
        <v>216</v>
      </c>
      <c r="C160" s="17" t="s">
        <v>171</v>
      </c>
      <c r="D160" s="6" t="s">
        <v>127</v>
      </c>
      <c r="E160" s="6" t="s">
        <v>127</v>
      </c>
      <c r="F160" s="6" t="s">
        <v>127</v>
      </c>
      <c r="G160" s="11">
        <v>315014</v>
      </c>
      <c r="H160" s="6" t="s">
        <v>127</v>
      </c>
      <c r="I160" s="6" t="s">
        <v>127</v>
      </c>
      <c r="J160" s="11">
        <v>0</v>
      </c>
      <c r="K160" s="6" t="s">
        <v>127</v>
      </c>
      <c r="L160" s="6" t="s">
        <v>127</v>
      </c>
    </row>
    <row r="161" spans="1:12" ht="31.5">
      <c r="A161" s="6"/>
      <c r="B161" s="9" t="s">
        <v>217</v>
      </c>
      <c r="C161" s="17" t="s">
        <v>171</v>
      </c>
      <c r="D161" s="6" t="s">
        <v>127</v>
      </c>
      <c r="E161" s="6" t="s">
        <v>127</v>
      </c>
      <c r="F161" s="6" t="s">
        <v>127</v>
      </c>
      <c r="G161" s="11">
        <v>0</v>
      </c>
      <c r="H161" s="6" t="s">
        <v>127</v>
      </c>
      <c r="I161" s="6" t="s">
        <v>127</v>
      </c>
      <c r="J161" s="11">
        <v>0</v>
      </c>
      <c r="K161" s="6" t="s">
        <v>127</v>
      </c>
      <c r="L161" s="6" t="s">
        <v>127</v>
      </c>
    </row>
    <row r="162" spans="1:12" ht="15.75" customHeight="1">
      <c r="A162" s="3" t="s">
        <v>48</v>
      </c>
      <c r="B162" s="31" t="s">
        <v>49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</row>
    <row r="163" spans="1:12" ht="47.25">
      <c r="A163" s="5" t="s">
        <v>50</v>
      </c>
      <c r="B163" s="13" t="s">
        <v>51</v>
      </c>
      <c r="C163" s="14" t="s">
        <v>198</v>
      </c>
      <c r="D163" s="23" t="s">
        <v>127</v>
      </c>
      <c r="E163" s="23" t="s">
        <v>127</v>
      </c>
      <c r="F163" s="23" t="s">
        <v>127</v>
      </c>
      <c r="G163" s="8">
        <f>ROUND((G164+G165)/(G$99+G$100)*100,1)</f>
        <v>37.5</v>
      </c>
      <c r="H163" s="23" t="s">
        <v>127</v>
      </c>
      <c r="I163" s="23" t="s">
        <v>127</v>
      </c>
      <c r="J163" s="8" t="e">
        <f>ROUND((J164+J165)/(J$99+J$100)*100,1)</f>
        <v>#DIV/0!</v>
      </c>
      <c r="K163" s="23" t="s">
        <v>127</v>
      </c>
      <c r="L163" s="23" t="s">
        <v>127</v>
      </c>
    </row>
    <row r="164" spans="1:12" ht="63">
      <c r="A164" s="6"/>
      <c r="B164" s="9" t="s">
        <v>218</v>
      </c>
      <c r="C164" s="17" t="s">
        <v>158</v>
      </c>
      <c r="D164" s="6" t="s">
        <v>127</v>
      </c>
      <c r="E164" s="6" t="s">
        <v>127</v>
      </c>
      <c r="F164" s="6" t="s">
        <v>127</v>
      </c>
      <c r="G164" s="11">
        <v>6</v>
      </c>
      <c r="H164" s="6" t="s">
        <v>127</v>
      </c>
      <c r="I164" s="6" t="s">
        <v>127</v>
      </c>
      <c r="J164" s="11">
        <v>0</v>
      </c>
      <c r="K164" s="6" t="s">
        <v>127</v>
      </c>
      <c r="L164" s="6" t="s">
        <v>127</v>
      </c>
    </row>
    <row r="165" spans="1:12" ht="47.25">
      <c r="A165" s="6"/>
      <c r="B165" s="9" t="s">
        <v>219</v>
      </c>
      <c r="C165" s="17" t="s">
        <v>158</v>
      </c>
      <c r="D165" s="6" t="s">
        <v>127</v>
      </c>
      <c r="E165" s="6" t="s">
        <v>127</v>
      </c>
      <c r="F165" s="6" t="s">
        <v>127</v>
      </c>
      <c r="G165" s="11">
        <v>0</v>
      </c>
      <c r="H165" s="6" t="s">
        <v>127</v>
      </c>
      <c r="I165" s="6" t="s">
        <v>127</v>
      </c>
      <c r="J165" s="11">
        <v>0</v>
      </c>
      <c r="K165" s="6" t="s">
        <v>127</v>
      </c>
      <c r="L165" s="6" t="s">
        <v>127</v>
      </c>
    </row>
    <row r="166" spans="1:12" ht="47.25">
      <c r="A166" s="5" t="s">
        <v>52</v>
      </c>
      <c r="B166" s="13" t="s">
        <v>53</v>
      </c>
      <c r="C166" s="14" t="s">
        <v>198</v>
      </c>
      <c r="D166" s="23" t="s">
        <v>127</v>
      </c>
      <c r="E166" s="23" t="s">
        <v>127</v>
      </c>
      <c r="F166" s="23" t="s">
        <v>127</v>
      </c>
      <c r="G166" s="8">
        <v>100</v>
      </c>
      <c r="H166" s="23" t="s">
        <v>127</v>
      </c>
      <c r="I166" s="23" t="s">
        <v>127</v>
      </c>
      <c r="J166" s="8" t="e">
        <f>ROUND((J167+J168)/(J$99+J$100)*100,1)</f>
        <v>#DIV/0!</v>
      </c>
      <c r="K166" s="23" t="s">
        <v>127</v>
      </c>
      <c r="L166" s="23" t="s">
        <v>127</v>
      </c>
    </row>
    <row r="167" spans="1:12" ht="63">
      <c r="A167" s="6"/>
      <c r="B167" s="9" t="s">
        <v>220</v>
      </c>
      <c r="C167" s="17" t="s">
        <v>158</v>
      </c>
      <c r="D167" s="6" t="s">
        <v>127</v>
      </c>
      <c r="E167" s="6" t="s">
        <v>127</v>
      </c>
      <c r="F167" s="6" t="s">
        <v>127</v>
      </c>
      <c r="G167" s="11">
        <v>0</v>
      </c>
      <c r="H167" s="6" t="s">
        <v>127</v>
      </c>
      <c r="I167" s="6" t="s">
        <v>127</v>
      </c>
      <c r="J167" s="11">
        <v>0</v>
      </c>
      <c r="K167" s="6" t="s">
        <v>127</v>
      </c>
      <c r="L167" s="6" t="s">
        <v>127</v>
      </c>
    </row>
    <row r="168" spans="1:12" ht="47.25">
      <c r="A168" s="6"/>
      <c r="B168" s="9" t="s">
        <v>221</v>
      </c>
      <c r="C168" s="17" t="s">
        <v>158</v>
      </c>
      <c r="D168" s="6" t="s">
        <v>127</v>
      </c>
      <c r="E168" s="6" t="s">
        <v>127</v>
      </c>
      <c r="F168" s="6" t="s">
        <v>127</v>
      </c>
      <c r="G168" s="11">
        <v>0</v>
      </c>
      <c r="H168" s="6" t="s">
        <v>127</v>
      </c>
      <c r="I168" s="6" t="s">
        <v>127</v>
      </c>
      <c r="J168" s="11">
        <v>0</v>
      </c>
      <c r="K168" s="6" t="s">
        <v>127</v>
      </c>
      <c r="L168" s="6" t="s">
        <v>127</v>
      </c>
    </row>
    <row r="169" spans="1:12" ht="47.25">
      <c r="A169" s="5" t="s">
        <v>54</v>
      </c>
      <c r="B169" s="13" t="s">
        <v>55</v>
      </c>
      <c r="C169" s="14" t="s">
        <v>198</v>
      </c>
      <c r="D169" s="23" t="s">
        <v>127</v>
      </c>
      <c r="E169" s="23" t="s">
        <v>127</v>
      </c>
      <c r="F169" s="23" t="s">
        <v>127</v>
      </c>
      <c r="G169" s="8">
        <f>ROUND((G170+G171)/(G$99+G$100)*100,1)</f>
        <v>31.3</v>
      </c>
      <c r="H169" s="23" t="s">
        <v>127</v>
      </c>
      <c r="I169" s="23" t="s">
        <v>127</v>
      </c>
      <c r="J169" s="8" t="e">
        <f>ROUND((J170+J171)/(J$99+J$100)*100,1)</f>
        <v>#DIV/0!</v>
      </c>
      <c r="K169" s="23" t="s">
        <v>127</v>
      </c>
      <c r="L169" s="23" t="s">
        <v>127</v>
      </c>
    </row>
    <row r="170" spans="1:12" ht="63">
      <c r="A170" s="6"/>
      <c r="B170" s="9" t="s">
        <v>222</v>
      </c>
      <c r="C170" s="17" t="s">
        <v>158</v>
      </c>
      <c r="D170" s="6" t="s">
        <v>127</v>
      </c>
      <c r="E170" s="6" t="s">
        <v>127</v>
      </c>
      <c r="F170" s="6" t="s">
        <v>127</v>
      </c>
      <c r="G170" s="11">
        <v>5</v>
      </c>
      <c r="H170" s="6" t="s">
        <v>127</v>
      </c>
      <c r="I170" s="6" t="s">
        <v>127</v>
      </c>
      <c r="J170" s="11">
        <v>0</v>
      </c>
      <c r="K170" s="6" t="s">
        <v>127</v>
      </c>
      <c r="L170" s="6" t="s">
        <v>127</v>
      </c>
    </row>
    <row r="171" spans="1:12" ht="47.25">
      <c r="A171" s="6"/>
      <c r="B171" s="9" t="s">
        <v>223</v>
      </c>
      <c r="C171" s="17" t="s">
        <v>158</v>
      </c>
      <c r="D171" s="6" t="s">
        <v>127</v>
      </c>
      <c r="E171" s="6" t="s">
        <v>127</v>
      </c>
      <c r="F171" s="6" t="s">
        <v>127</v>
      </c>
      <c r="G171" s="11">
        <v>0</v>
      </c>
      <c r="H171" s="6" t="s">
        <v>127</v>
      </c>
      <c r="I171" s="6" t="s">
        <v>127</v>
      </c>
      <c r="J171" s="11">
        <v>0</v>
      </c>
      <c r="K171" s="6" t="s">
        <v>127</v>
      </c>
      <c r="L171" s="6" t="s">
        <v>127</v>
      </c>
    </row>
    <row r="172" spans="1:12" ht="31.5">
      <c r="A172" s="5" t="s">
        <v>56</v>
      </c>
      <c r="B172" s="13" t="s">
        <v>57</v>
      </c>
      <c r="C172" s="14" t="s">
        <v>198</v>
      </c>
      <c r="D172" s="23" t="s">
        <v>127</v>
      </c>
      <c r="E172" s="23" t="s">
        <v>127</v>
      </c>
      <c r="F172" s="23" t="s">
        <v>127</v>
      </c>
      <c r="G172" s="8">
        <f>ROUND((G173+G174)/(G$99+G$100)*100,1)</f>
        <v>100</v>
      </c>
      <c r="H172" s="23" t="s">
        <v>127</v>
      </c>
      <c r="I172" s="23" t="s">
        <v>127</v>
      </c>
      <c r="J172" s="8" t="e">
        <f>ROUND((J173+J174)/(J$99+J$100)*100,1)</f>
        <v>#DIV/0!</v>
      </c>
      <c r="K172" s="23" t="s">
        <v>127</v>
      </c>
      <c r="L172" s="23" t="s">
        <v>127</v>
      </c>
    </row>
    <row r="173" spans="1:12" ht="63">
      <c r="A173" s="6"/>
      <c r="B173" s="9" t="s">
        <v>224</v>
      </c>
      <c r="C173" s="17" t="s">
        <v>158</v>
      </c>
      <c r="D173" s="6" t="s">
        <v>127</v>
      </c>
      <c r="E173" s="6" t="s">
        <v>127</v>
      </c>
      <c r="F173" s="6" t="s">
        <v>127</v>
      </c>
      <c r="G173" s="11">
        <v>16</v>
      </c>
      <c r="H173" s="6" t="s">
        <v>127</v>
      </c>
      <c r="I173" s="6" t="s">
        <v>127</v>
      </c>
      <c r="J173" s="11">
        <v>0</v>
      </c>
      <c r="K173" s="6" t="s">
        <v>127</v>
      </c>
      <c r="L173" s="6" t="s">
        <v>127</v>
      </c>
    </row>
    <row r="174" spans="1:12" ht="31.5">
      <c r="A174" s="6"/>
      <c r="B174" s="9" t="s">
        <v>225</v>
      </c>
      <c r="C174" s="17" t="s">
        <v>158</v>
      </c>
      <c r="D174" s="6" t="s">
        <v>127</v>
      </c>
      <c r="E174" s="6" t="s">
        <v>127</v>
      </c>
      <c r="F174" s="6" t="s">
        <v>127</v>
      </c>
      <c r="G174" s="11">
        <v>0</v>
      </c>
      <c r="H174" s="6" t="s">
        <v>127</v>
      </c>
      <c r="I174" s="6" t="s">
        <v>127</v>
      </c>
      <c r="J174" s="11">
        <v>0</v>
      </c>
      <c r="K174" s="6" t="s">
        <v>127</v>
      </c>
      <c r="L174" s="6" t="s">
        <v>127</v>
      </c>
    </row>
    <row r="175" spans="1:12" ht="47.25">
      <c r="A175" s="5" t="s">
        <v>58</v>
      </c>
      <c r="B175" s="13" t="s">
        <v>59</v>
      </c>
      <c r="C175" s="14" t="s">
        <v>198</v>
      </c>
      <c r="D175" s="23" t="s">
        <v>127</v>
      </c>
      <c r="E175" s="23" t="s">
        <v>127</v>
      </c>
      <c r="F175" s="23" t="s">
        <v>127</v>
      </c>
      <c r="G175" s="8">
        <f>ROUND((G176+G177)/(G$99+G$100)*100,1)</f>
        <v>12.5</v>
      </c>
      <c r="H175" s="23" t="s">
        <v>127</v>
      </c>
      <c r="I175" s="23" t="s">
        <v>127</v>
      </c>
      <c r="J175" s="8" t="e">
        <f>ROUND((J176+J177)/(J$99+J$100)*100,1)</f>
        <v>#DIV/0!</v>
      </c>
      <c r="K175" s="23" t="s">
        <v>127</v>
      </c>
      <c r="L175" s="23" t="s">
        <v>127</v>
      </c>
    </row>
    <row r="176" spans="1:12" ht="63">
      <c r="A176" s="6"/>
      <c r="B176" s="9" t="s">
        <v>226</v>
      </c>
      <c r="C176" s="17" t="s">
        <v>158</v>
      </c>
      <c r="D176" s="6" t="s">
        <v>127</v>
      </c>
      <c r="E176" s="6" t="s">
        <v>127</v>
      </c>
      <c r="F176" s="6" t="s">
        <v>127</v>
      </c>
      <c r="G176" s="11">
        <v>2</v>
      </c>
      <c r="H176" s="6" t="s">
        <v>127</v>
      </c>
      <c r="I176" s="6" t="s">
        <v>127</v>
      </c>
      <c r="J176" s="11">
        <v>0</v>
      </c>
      <c r="K176" s="6" t="s">
        <v>127</v>
      </c>
      <c r="L176" s="6" t="s">
        <v>127</v>
      </c>
    </row>
    <row r="177" spans="1:12" ht="47.25">
      <c r="A177" s="6"/>
      <c r="B177" s="9" t="s">
        <v>227</v>
      </c>
      <c r="C177" s="17" t="s">
        <v>158</v>
      </c>
      <c r="D177" s="6" t="s">
        <v>127</v>
      </c>
      <c r="E177" s="6" t="s">
        <v>127</v>
      </c>
      <c r="F177" s="6" t="s">
        <v>127</v>
      </c>
      <c r="G177" s="11">
        <v>0</v>
      </c>
      <c r="H177" s="6" t="s">
        <v>127</v>
      </c>
      <c r="I177" s="6" t="s">
        <v>127</v>
      </c>
      <c r="J177" s="11">
        <v>0</v>
      </c>
      <c r="K177" s="6" t="s">
        <v>127</v>
      </c>
      <c r="L177" s="6" t="s">
        <v>127</v>
      </c>
    </row>
    <row r="178" spans="1:12" ht="47.25">
      <c r="A178" s="5" t="s">
        <v>60</v>
      </c>
      <c r="B178" s="13" t="s">
        <v>61</v>
      </c>
      <c r="C178" s="14" t="s">
        <v>198</v>
      </c>
      <c r="D178" s="23" t="s">
        <v>127</v>
      </c>
      <c r="E178" s="23" t="s">
        <v>127</v>
      </c>
      <c r="F178" s="23" t="s">
        <v>127</v>
      </c>
      <c r="G178" s="8">
        <f>ROUND((G179+G180)/(G$99+G$100)*100,1)</f>
        <v>0</v>
      </c>
      <c r="H178" s="23" t="s">
        <v>127</v>
      </c>
      <c r="I178" s="23" t="s">
        <v>127</v>
      </c>
      <c r="J178" s="8" t="e">
        <f>ROUND((J179+J180)/(J$99+J$100)*100,1)</f>
        <v>#DIV/0!</v>
      </c>
      <c r="K178" s="23" t="s">
        <v>127</v>
      </c>
      <c r="L178" s="23" t="s">
        <v>127</v>
      </c>
    </row>
    <row r="179" spans="1:12" ht="78.75">
      <c r="A179" s="6"/>
      <c r="B179" s="9" t="s">
        <v>228</v>
      </c>
      <c r="C179" s="17" t="s">
        <v>158</v>
      </c>
      <c r="D179" s="6" t="s">
        <v>127</v>
      </c>
      <c r="E179" s="6" t="s">
        <v>127</v>
      </c>
      <c r="F179" s="6" t="s">
        <v>127</v>
      </c>
      <c r="G179" s="11">
        <v>0</v>
      </c>
      <c r="H179" s="6" t="s">
        <v>127</v>
      </c>
      <c r="I179" s="6" t="s">
        <v>127</v>
      </c>
      <c r="J179" s="11">
        <v>0</v>
      </c>
      <c r="K179" s="6" t="s">
        <v>127</v>
      </c>
      <c r="L179" s="6" t="s">
        <v>127</v>
      </c>
    </row>
    <row r="180" spans="1:12" ht="47.25">
      <c r="A180" s="6"/>
      <c r="B180" s="9" t="s">
        <v>229</v>
      </c>
      <c r="C180" s="17" t="s">
        <v>158</v>
      </c>
      <c r="D180" s="6" t="s">
        <v>127</v>
      </c>
      <c r="E180" s="6" t="s">
        <v>127</v>
      </c>
      <c r="F180" s="6" t="s">
        <v>127</v>
      </c>
      <c r="G180" s="11">
        <v>0</v>
      </c>
      <c r="H180" s="6" t="s">
        <v>127</v>
      </c>
      <c r="I180" s="6" t="s">
        <v>127</v>
      </c>
      <c r="J180" s="11">
        <v>0</v>
      </c>
      <c r="K180" s="6" t="s">
        <v>127</v>
      </c>
      <c r="L180" s="6" t="s">
        <v>127</v>
      </c>
    </row>
    <row r="181" spans="1:12" ht="47.25">
      <c r="A181" s="5" t="s">
        <v>62</v>
      </c>
      <c r="B181" s="13" t="s">
        <v>63</v>
      </c>
      <c r="C181" s="14" t="s">
        <v>198</v>
      </c>
      <c r="D181" s="23" t="s">
        <v>127</v>
      </c>
      <c r="E181" s="23" t="s">
        <v>127</v>
      </c>
      <c r="F181" s="23" t="s">
        <v>127</v>
      </c>
      <c r="G181" s="8">
        <f>ROUND((G182+G183)/(G$99+G$100)*100,1)</f>
        <v>0</v>
      </c>
      <c r="H181" s="23" t="s">
        <v>127</v>
      </c>
      <c r="I181" s="23" t="s">
        <v>127</v>
      </c>
      <c r="J181" s="8" t="e">
        <f>ROUND((J182+J183)/(J$99+J$100)*100,1)</f>
        <v>#DIV/0!</v>
      </c>
      <c r="K181" s="23" t="s">
        <v>127</v>
      </c>
      <c r="L181" s="23" t="s">
        <v>127</v>
      </c>
    </row>
    <row r="182" spans="1:12" ht="78.75">
      <c r="A182" s="6"/>
      <c r="B182" s="9" t="s">
        <v>230</v>
      </c>
      <c r="C182" s="17" t="s">
        <v>158</v>
      </c>
      <c r="D182" s="6" t="s">
        <v>127</v>
      </c>
      <c r="E182" s="6" t="s">
        <v>127</v>
      </c>
      <c r="F182" s="6" t="s">
        <v>127</v>
      </c>
      <c r="G182" s="11">
        <v>0</v>
      </c>
      <c r="H182" s="6" t="s">
        <v>127</v>
      </c>
      <c r="I182" s="6" t="s">
        <v>127</v>
      </c>
      <c r="J182" s="11">
        <v>0</v>
      </c>
      <c r="K182" s="6" t="s">
        <v>127</v>
      </c>
      <c r="L182" s="6" t="s">
        <v>127</v>
      </c>
    </row>
    <row r="183" spans="1:12" ht="47.25">
      <c r="A183" s="40"/>
      <c r="B183" s="41" t="s">
        <v>231</v>
      </c>
      <c r="C183" s="42" t="s">
        <v>158</v>
      </c>
      <c r="D183" s="40" t="s">
        <v>127</v>
      </c>
      <c r="E183" s="40" t="s">
        <v>127</v>
      </c>
      <c r="F183" s="40" t="s">
        <v>127</v>
      </c>
      <c r="G183" s="43">
        <v>0</v>
      </c>
      <c r="H183" s="40" t="s">
        <v>127</v>
      </c>
      <c r="I183" s="40" t="s">
        <v>127</v>
      </c>
      <c r="J183" s="43">
        <v>0</v>
      </c>
      <c r="K183" s="40" t="s">
        <v>127</v>
      </c>
      <c r="L183" s="40" t="s">
        <v>127</v>
      </c>
    </row>
    <row r="184" spans="1:12">
      <c r="A184" s="44" t="s">
        <v>64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</row>
    <row r="185" spans="1:12">
      <c r="A185" s="44" t="s">
        <v>65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</row>
    <row r="186" spans="1:12" ht="15.75" customHeight="1">
      <c r="A186" s="45" t="s">
        <v>68</v>
      </c>
      <c r="B186" s="46" t="s">
        <v>67</v>
      </c>
      <c r="C186" s="46"/>
      <c r="D186" s="46"/>
      <c r="E186" s="46"/>
      <c r="F186" s="46"/>
      <c r="G186" s="46"/>
      <c r="H186" s="46"/>
      <c r="I186" s="46"/>
      <c r="J186" s="46"/>
      <c r="K186" s="46"/>
      <c r="L186" s="46"/>
    </row>
    <row r="187" spans="1:12" ht="78.75">
      <c r="A187" s="40" t="s">
        <v>66</v>
      </c>
      <c r="B187" s="41" t="s">
        <v>69</v>
      </c>
      <c r="C187" s="42" t="s">
        <v>198</v>
      </c>
      <c r="D187" s="43">
        <v>32.5</v>
      </c>
      <c r="E187" s="40" t="s">
        <v>127</v>
      </c>
      <c r="F187" s="40" t="s">
        <v>127</v>
      </c>
      <c r="G187" s="40" t="s">
        <v>127</v>
      </c>
      <c r="H187" s="40" t="s">
        <v>127</v>
      </c>
      <c r="I187" s="40" t="s">
        <v>127</v>
      </c>
      <c r="J187" s="40" t="s">
        <v>127</v>
      </c>
      <c r="K187" s="40" t="s">
        <v>127</v>
      </c>
      <c r="L187" s="40" t="s">
        <v>127</v>
      </c>
    </row>
    <row r="188" spans="1:12" ht="47.25">
      <c r="A188" s="6"/>
      <c r="B188" s="9" t="s">
        <v>232</v>
      </c>
      <c r="C188" s="10" t="s">
        <v>156</v>
      </c>
      <c r="D188" s="11">
        <v>1136</v>
      </c>
      <c r="E188" s="6" t="s">
        <v>127</v>
      </c>
      <c r="F188" s="6" t="s">
        <v>127</v>
      </c>
      <c r="G188" s="6" t="s">
        <v>127</v>
      </c>
      <c r="H188" s="6" t="s">
        <v>127</v>
      </c>
      <c r="I188" s="6" t="s">
        <v>127</v>
      </c>
      <c r="J188" s="6" t="s">
        <v>127</v>
      </c>
      <c r="K188" s="6" t="s">
        <v>127</v>
      </c>
      <c r="L188" s="6" t="s">
        <v>127</v>
      </c>
    </row>
    <row r="189" spans="1:12" ht="63">
      <c r="A189" s="6"/>
      <c r="B189" s="9" t="s">
        <v>233</v>
      </c>
      <c r="C189" s="10" t="s">
        <v>156</v>
      </c>
      <c r="D189" s="11">
        <v>86</v>
      </c>
      <c r="E189" s="6" t="s">
        <v>127</v>
      </c>
      <c r="F189" s="6" t="s">
        <v>127</v>
      </c>
      <c r="G189" s="6" t="s">
        <v>127</v>
      </c>
      <c r="H189" s="6" t="s">
        <v>127</v>
      </c>
      <c r="I189" s="6" t="s">
        <v>127</v>
      </c>
      <c r="J189" s="6" t="s">
        <v>127</v>
      </c>
      <c r="K189" s="6" t="s">
        <v>127</v>
      </c>
      <c r="L189" s="6" t="s">
        <v>127</v>
      </c>
    </row>
    <row r="190" spans="1:12" ht="47.25">
      <c r="A190" s="6"/>
      <c r="B190" s="9" t="s">
        <v>234</v>
      </c>
      <c r="C190" s="10" t="s">
        <v>156</v>
      </c>
      <c r="D190" s="11">
        <v>442</v>
      </c>
      <c r="E190" s="6" t="s">
        <v>127</v>
      </c>
      <c r="F190" s="6" t="s">
        <v>127</v>
      </c>
      <c r="G190" s="6" t="s">
        <v>127</v>
      </c>
      <c r="H190" s="6" t="s">
        <v>127</v>
      </c>
      <c r="I190" s="6" t="s">
        <v>127</v>
      </c>
      <c r="J190" s="6" t="s">
        <v>127</v>
      </c>
      <c r="K190" s="6" t="s">
        <v>127</v>
      </c>
      <c r="L190" s="6" t="s">
        <v>127</v>
      </c>
    </row>
    <row r="191" spans="1:12" ht="15.75">
      <c r="A191" s="6"/>
      <c r="B191" s="9" t="s">
        <v>235</v>
      </c>
      <c r="C191" s="10" t="s">
        <v>156</v>
      </c>
      <c r="D191" s="8">
        <v>3498</v>
      </c>
      <c r="E191" s="6" t="s">
        <v>127</v>
      </c>
      <c r="F191" s="6" t="s">
        <v>127</v>
      </c>
      <c r="G191" s="6" t="s">
        <v>127</v>
      </c>
      <c r="H191" s="6" t="s">
        <v>127</v>
      </c>
      <c r="I191" s="6" t="s">
        <v>127</v>
      </c>
      <c r="J191" s="6" t="s">
        <v>127</v>
      </c>
      <c r="K191" s="6" t="s">
        <v>127</v>
      </c>
      <c r="L191" s="6" t="s">
        <v>127</v>
      </c>
    </row>
    <row r="192" spans="1:12" ht="48" customHeight="1">
      <c r="A192" s="45" t="s">
        <v>70</v>
      </c>
      <c r="B192" s="46" t="s">
        <v>78</v>
      </c>
      <c r="C192" s="46"/>
      <c r="D192" s="46"/>
      <c r="E192" s="16"/>
      <c r="F192" s="16"/>
      <c r="G192" s="16"/>
      <c r="H192" s="16"/>
      <c r="I192" s="16"/>
      <c r="J192" s="16"/>
      <c r="K192" s="16"/>
      <c r="L192" s="16"/>
    </row>
    <row r="193" spans="1:12" s="19" customFormat="1" ht="141.75">
      <c r="A193" s="5" t="s">
        <v>79</v>
      </c>
      <c r="B193" s="13" t="s">
        <v>132</v>
      </c>
      <c r="C193" s="14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1:12" s="19" customFormat="1" ht="31.5">
      <c r="A194" s="5"/>
      <c r="B194" s="15" t="s">
        <v>141</v>
      </c>
      <c r="C194" s="14" t="s">
        <v>198</v>
      </c>
      <c r="D194" s="8">
        <v>53.5</v>
      </c>
      <c r="E194" s="23" t="s">
        <v>127</v>
      </c>
      <c r="F194" s="23" t="s">
        <v>127</v>
      </c>
      <c r="G194" s="23" t="s">
        <v>127</v>
      </c>
      <c r="H194" s="23" t="s">
        <v>127</v>
      </c>
      <c r="I194" s="23" t="s">
        <v>127</v>
      </c>
      <c r="J194" s="23" t="s">
        <v>127</v>
      </c>
      <c r="K194" s="23" t="s">
        <v>127</v>
      </c>
      <c r="L194" s="23" t="s">
        <v>127</v>
      </c>
    </row>
    <row r="195" spans="1:12" s="19" customFormat="1" ht="15.75">
      <c r="A195" s="5"/>
      <c r="B195" s="15" t="s">
        <v>133</v>
      </c>
      <c r="C195" s="14" t="s">
        <v>198</v>
      </c>
      <c r="D195" s="8">
        <v>7.5</v>
      </c>
      <c r="E195" s="23" t="s">
        <v>127</v>
      </c>
      <c r="F195" s="23" t="s">
        <v>127</v>
      </c>
      <c r="G195" s="23" t="s">
        <v>127</v>
      </c>
      <c r="H195" s="23" t="s">
        <v>127</v>
      </c>
      <c r="I195" s="23" t="s">
        <v>127</v>
      </c>
      <c r="J195" s="23" t="s">
        <v>127</v>
      </c>
      <c r="K195" s="23" t="s">
        <v>127</v>
      </c>
      <c r="L195" s="23" t="s">
        <v>127</v>
      </c>
    </row>
    <row r="196" spans="1:12" s="19" customFormat="1" ht="15.75">
      <c r="A196" s="5"/>
      <c r="B196" s="15" t="s">
        <v>134</v>
      </c>
      <c r="C196" s="14" t="s">
        <v>198</v>
      </c>
      <c r="D196" s="8">
        <f t="shared" ref="D194:D201" si="4">ROUND(D205/(D$188+D$189+D$190)*100,1)</f>
        <v>0</v>
      </c>
      <c r="E196" s="23" t="s">
        <v>127</v>
      </c>
      <c r="F196" s="23" t="s">
        <v>127</v>
      </c>
      <c r="G196" s="23" t="s">
        <v>127</v>
      </c>
      <c r="H196" s="23" t="s">
        <v>127</v>
      </c>
      <c r="I196" s="23" t="s">
        <v>127</v>
      </c>
      <c r="J196" s="23" t="s">
        <v>127</v>
      </c>
      <c r="K196" s="23" t="s">
        <v>127</v>
      </c>
      <c r="L196" s="23" t="s">
        <v>127</v>
      </c>
    </row>
    <row r="197" spans="1:12" s="19" customFormat="1" ht="15.75">
      <c r="A197" s="5"/>
      <c r="B197" s="15" t="s">
        <v>135</v>
      </c>
      <c r="C197" s="14" t="s">
        <v>198</v>
      </c>
      <c r="D197" s="8">
        <f t="shared" si="4"/>
        <v>0</v>
      </c>
      <c r="E197" s="23" t="s">
        <v>127</v>
      </c>
      <c r="F197" s="23" t="s">
        <v>127</v>
      </c>
      <c r="G197" s="23" t="s">
        <v>127</v>
      </c>
      <c r="H197" s="23" t="s">
        <v>127</v>
      </c>
      <c r="I197" s="23" t="s">
        <v>127</v>
      </c>
      <c r="J197" s="23" t="s">
        <v>127</v>
      </c>
      <c r="K197" s="23" t="s">
        <v>127</v>
      </c>
      <c r="L197" s="23" t="s">
        <v>127</v>
      </c>
    </row>
    <row r="198" spans="1:12" s="19" customFormat="1" ht="15.75">
      <c r="A198" s="5"/>
      <c r="B198" s="15" t="s">
        <v>136</v>
      </c>
      <c r="C198" s="14" t="s">
        <v>198</v>
      </c>
      <c r="D198" s="8">
        <f t="shared" si="4"/>
        <v>0</v>
      </c>
      <c r="E198" s="23" t="s">
        <v>127</v>
      </c>
      <c r="F198" s="23" t="s">
        <v>127</v>
      </c>
      <c r="G198" s="23" t="s">
        <v>127</v>
      </c>
      <c r="H198" s="23" t="s">
        <v>127</v>
      </c>
      <c r="I198" s="23" t="s">
        <v>127</v>
      </c>
      <c r="J198" s="23" t="s">
        <v>127</v>
      </c>
      <c r="K198" s="23" t="s">
        <v>127</v>
      </c>
      <c r="L198" s="23" t="s">
        <v>127</v>
      </c>
    </row>
    <row r="199" spans="1:12" s="19" customFormat="1" ht="15.75">
      <c r="A199" s="5"/>
      <c r="B199" s="15" t="s">
        <v>137</v>
      </c>
      <c r="C199" s="14" t="s">
        <v>198</v>
      </c>
      <c r="D199" s="8">
        <v>39</v>
      </c>
      <c r="E199" s="23" t="s">
        <v>127</v>
      </c>
      <c r="F199" s="23" t="s">
        <v>127</v>
      </c>
      <c r="G199" s="23" t="s">
        <v>127</v>
      </c>
      <c r="H199" s="23" t="s">
        <v>127</v>
      </c>
      <c r="I199" s="23" t="s">
        <v>127</v>
      </c>
      <c r="J199" s="23" t="s">
        <v>127</v>
      </c>
      <c r="K199" s="23" t="s">
        <v>127</v>
      </c>
      <c r="L199" s="23" t="s">
        <v>127</v>
      </c>
    </row>
    <row r="200" spans="1:12" s="19" customFormat="1" ht="15.75">
      <c r="A200" s="5"/>
      <c r="B200" s="15" t="s">
        <v>138</v>
      </c>
      <c r="C200" s="14" t="s">
        <v>198</v>
      </c>
      <c r="D200" s="8">
        <f t="shared" si="4"/>
        <v>0</v>
      </c>
      <c r="E200" s="23" t="s">
        <v>127</v>
      </c>
      <c r="F200" s="23" t="s">
        <v>127</v>
      </c>
      <c r="G200" s="23" t="s">
        <v>127</v>
      </c>
      <c r="H200" s="23" t="s">
        <v>127</v>
      </c>
      <c r="I200" s="23" t="s">
        <v>127</v>
      </c>
      <c r="J200" s="23" t="s">
        <v>127</v>
      </c>
      <c r="K200" s="23" t="s">
        <v>127</v>
      </c>
      <c r="L200" s="23" t="s">
        <v>127</v>
      </c>
    </row>
    <row r="201" spans="1:12" s="19" customFormat="1" ht="15.75">
      <c r="A201" s="5"/>
      <c r="B201" s="15" t="s">
        <v>139</v>
      </c>
      <c r="C201" s="14" t="s">
        <v>198</v>
      </c>
      <c r="D201" s="8">
        <f t="shared" si="4"/>
        <v>0</v>
      </c>
      <c r="E201" s="23" t="s">
        <v>127</v>
      </c>
      <c r="F201" s="23" t="s">
        <v>127</v>
      </c>
      <c r="G201" s="23" t="s">
        <v>127</v>
      </c>
      <c r="H201" s="23" t="s">
        <v>127</v>
      </c>
      <c r="I201" s="23" t="s">
        <v>127</v>
      </c>
      <c r="J201" s="23" t="s">
        <v>127</v>
      </c>
      <c r="K201" s="23" t="s">
        <v>127</v>
      </c>
      <c r="L201" s="23" t="s">
        <v>127</v>
      </c>
    </row>
    <row r="202" spans="1:12" ht="63">
      <c r="A202" s="18"/>
      <c r="B202" s="9" t="s">
        <v>140</v>
      </c>
      <c r="C202" s="17"/>
      <c r="D202" s="6">
        <v>1136</v>
      </c>
      <c r="E202" s="6">
        <v>0</v>
      </c>
      <c r="F202" s="6">
        <v>1196</v>
      </c>
      <c r="G202" s="6">
        <v>1196</v>
      </c>
      <c r="H202" s="6">
        <v>0</v>
      </c>
      <c r="I202" s="6">
        <v>1196</v>
      </c>
      <c r="J202" s="6">
        <v>0</v>
      </c>
      <c r="K202" s="6">
        <v>0</v>
      </c>
      <c r="L202" s="6">
        <v>0</v>
      </c>
    </row>
    <row r="203" spans="1:12" ht="31.5">
      <c r="A203" s="18"/>
      <c r="B203" s="26" t="s">
        <v>141</v>
      </c>
      <c r="C203" s="10" t="s">
        <v>156</v>
      </c>
      <c r="D203" s="11">
        <v>608</v>
      </c>
      <c r="E203" s="6" t="s">
        <v>127</v>
      </c>
      <c r="F203" s="6" t="s">
        <v>127</v>
      </c>
      <c r="G203" s="6" t="s">
        <v>127</v>
      </c>
      <c r="H203" s="6" t="s">
        <v>127</v>
      </c>
      <c r="I203" s="6" t="s">
        <v>127</v>
      </c>
      <c r="J203" s="6" t="s">
        <v>127</v>
      </c>
      <c r="K203" s="6" t="s">
        <v>127</v>
      </c>
      <c r="L203" s="6" t="s">
        <v>127</v>
      </c>
    </row>
    <row r="204" spans="1:12" ht="15.75">
      <c r="A204" s="18"/>
      <c r="B204" s="26" t="s">
        <v>133</v>
      </c>
      <c r="C204" s="10" t="s">
        <v>156</v>
      </c>
      <c r="D204" s="11">
        <v>86</v>
      </c>
      <c r="E204" s="6" t="s">
        <v>127</v>
      </c>
      <c r="F204" s="6" t="s">
        <v>127</v>
      </c>
      <c r="G204" s="6" t="s">
        <v>127</v>
      </c>
      <c r="H204" s="6" t="s">
        <v>127</v>
      </c>
      <c r="I204" s="6" t="s">
        <v>127</v>
      </c>
      <c r="J204" s="6" t="s">
        <v>127</v>
      </c>
      <c r="K204" s="6" t="s">
        <v>127</v>
      </c>
      <c r="L204" s="6" t="s">
        <v>127</v>
      </c>
    </row>
    <row r="205" spans="1:12" ht="15.75">
      <c r="A205" s="18"/>
      <c r="B205" s="26" t="s">
        <v>134</v>
      </c>
      <c r="C205" s="10" t="s">
        <v>156</v>
      </c>
      <c r="D205" s="11">
        <v>0</v>
      </c>
      <c r="E205" s="6" t="s">
        <v>127</v>
      </c>
      <c r="F205" s="6" t="s">
        <v>127</v>
      </c>
      <c r="G205" s="6" t="s">
        <v>127</v>
      </c>
      <c r="H205" s="6" t="s">
        <v>127</v>
      </c>
      <c r="I205" s="6" t="s">
        <v>127</v>
      </c>
      <c r="J205" s="6" t="s">
        <v>127</v>
      </c>
      <c r="K205" s="6" t="s">
        <v>127</v>
      </c>
      <c r="L205" s="6" t="s">
        <v>127</v>
      </c>
    </row>
    <row r="206" spans="1:12" ht="15.75">
      <c r="A206" s="18"/>
      <c r="B206" s="26" t="s">
        <v>135</v>
      </c>
      <c r="C206" s="10" t="s">
        <v>156</v>
      </c>
      <c r="D206" s="11">
        <v>0</v>
      </c>
      <c r="E206" s="6" t="s">
        <v>127</v>
      </c>
      <c r="F206" s="6" t="s">
        <v>127</v>
      </c>
      <c r="G206" s="6" t="s">
        <v>127</v>
      </c>
      <c r="H206" s="6" t="s">
        <v>127</v>
      </c>
      <c r="I206" s="6" t="s">
        <v>127</v>
      </c>
      <c r="J206" s="6" t="s">
        <v>127</v>
      </c>
      <c r="K206" s="6" t="s">
        <v>127</v>
      </c>
      <c r="L206" s="6" t="s">
        <v>127</v>
      </c>
    </row>
    <row r="207" spans="1:12" ht="15.75">
      <c r="A207" s="18"/>
      <c r="B207" s="26" t="s">
        <v>136</v>
      </c>
      <c r="C207" s="10" t="s">
        <v>156</v>
      </c>
      <c r="D207" s="11">
        <v>0</v>
      </c>
      <c r="E207" s="6" t="s">
        <v>127</v>
      </c>
      <c r="F207" s="6" t="s">
        <v>127</v>
      </c>
      <c r="G207" s="6" t="s">
        <v>127</v>
      </c>
      <c r="H207" s="6" t="s">
        <v>127</v>
      </c>
      <c r="I207" s="6" t="s">
        <v>127</v>
      </c>
      <c r="J207" s="6" t="s">
        <v>127</v>
      </c>
      <c r="K207" s="6" t="s">
        <v>127</v>
      </c>
      <c r="L207" s="6" t="s">
        <v>127</v>
      </c>
    </row>
    <row r="208" spans="1:12" ht="15.75">
      <c r="A208" s="18"/>
      <c r="B208" s="26" t="s">
        <v>137</v>
      </c>
      <c r="C208" s="10" t="s">
        <v>156</v>
      </c>
      <c r="D208" s="11">
        <v>442</v>
      </c>
      <c r="E208" s="6" t="s">
        <v>127</v>
      </c>
      <c r="F208" s="6" t="s">
        <v>127</v>
      </c>
      <c r="G208" s="6" t="s">
        <v>127</v>
      </c>
      <c r="H208" s="6" t="s">
        <v>127</v>
      </c>
      <c r="I208" s="6" t="s">
        <v>127</v>
      </c>
      <c r="J208" s="6" t="s">
        <v>127</v>
      </c>
      <c r="K208" s="6" t="s">
        <v>127</v>
      </c>
      <c r="L208" s="6" t="s">
        <v>127</v>
      </c>
    </row>
    <row r="209" spans="1:12" ht="15.75">
      <c r="A209" s="18"/>
      <c r="B209" s="26" t="s">
        <v>138</v>
      </c>
      <c r="C209" s="10" t="s">
        <v>156</v>
      </c>
      <c r="D209" s="11">
        <v>0</v>
      </c>
      <c r="E209" s="6" t="s">
        <v>127</v>
      </c>
      <c r="F209" s="6" t="s">
        <v>127</v>
      </c>
      <c r="G209" s="6" t="s">
        <v>127</v>
      </c>
      <c r="H209" s="6" t="s">
        <v>127</v>
      </c>
      <c r="I209" s="6" t="s">
        <v>127</v>
      </c>
      <c r="J209" s="6" t="s">
        <v>127</v>
      </c>
      <c r="K209" s="6" t="s">
        <v>127</v>
      </c>
      <c r="L209" s="6" t="s">
        <v>127</v>
      </c>
    </row>
    <row r="210" spans="1:12" ht="15.75">
      <c r="A210" s="18"/>
      <c r="B210" s="26" t="s">
        <v>139</v>
      </c>
      <c r="C210" s="10" t="s">
        <v>156</v>
      </c>
      <c r="D210" s="11">
        <v>0</v>
      </c>
      <c r="E210" s="6" t="s">
        <v>127</v>
      </c>
      <c r="F210" s="6" t="s">
        <v>127</v>
      </c>
      <c r="G210" s="6" t="s">
        <v>127</v>
      </c>
      <c r="H210" s="6" t="s">
        <v>127</v>
      </c>
      <c r="I210" s="6" t="s">
        <v>127</v>
      </c>
      <c r="J210" s="6" t="s">
        <v>127</v>
      </c>
      <c r="K210" s="6" t="s">
        <v>127</v>
      </c>
      <c r="L210" s="6" t="s">
        <v>127</v>
      </c>
    </row>
    <row r="211" spans="1:12" ht="34.5" customHeight="1">
      <c r="A211" s="4" t="s">
        <v>80</v>
      </c>
      <c r="B211" s="32" t="s">
        <v>81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</row>
    <row r="212" spans="1:12" ht="47.25">
      <c r="A212" s="5" t="s">
        <v>82</v>
      </c>
      <c r="B212" s="13" t="s">
        <v>83</v>
      </c>
      <c r="C212" s="20" t="s">
        <v>157</v>
      </c>
      <c r="D212" s="8">
        <f>ROUND(D213/(D188+D189+D190),1)</f>
        <v>1.1000000000000001</v>
      </c>
      <c r="E212" s="23" t="s">
        <v>127</v>
      </c>
      <c r="F212" s="23" t="s">
        <v>127</v>
      </c>
      <c r="G212" s="23" t="s">
        <v>127</v>
      </c>
      <c r="H212" s="23" t="s">
        <v>127</v>
      </c>
      <c r="I212" s="23" t="s">
        <v>127</v>
      </c>
      <c r="J212" s="23" t="s">
        <v>127</v>
      </c>
      <c r="K212" s="23" t="s">
        <v>127</v>
      </c>
      <c r="L212" s="23" t="s">
        <v>127</v>
      </c>
    </row>
    <row r="213" spans="1:12" ht="63">
      <c r="A213" s="6"/>
      <c r="B213" s="9" t="s">
        <v>236</v>
      </c>
      <c r="C213" s="17" t="s">
        <v>157</v>
      </c>
      <c r="D213" s="11">
        <v>1869</v>
      </c>
      <c r="E213" s="6" t="s">
        <v>127</v>
      </c>
      <c r="F213" s="6" t="s">
        <v>127</v>
      </c>
      <c r="G213" s="6" t="s">
        <v>127</v>
      </c>
      <c r="H213" s="6" t="s">
        <v>127</v>
      </c>
      <c r="I213" s="6" t="s">
        <v>127</v>
      </c>
      <c r="J213" s="6" t="s">
        <v>127</v>
      </c>
      <c r="K213" s="6" t="s">
        <v>127</v>
      </c>
      <c r="L213" s="6" t="s">
        <v>127</v>
      </c>
    </row>
    <row r="214" spans="1:12" ht="63">
      <c r="A214" s="5" t="s">
        <v>84</v>
      </c>
      <c r="B214" s="13" t="s">
        <v>85</v>
      </c>
      <c r="C214" s="12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1:12" ht="15.75">
      <c r="A215" s="5"/>
      <c r="B215" s="15" t="s">
        <v>5</v>
      </c>
      <c r="C215" s="14" t="s">
        <v>198</v>
      </c>
      <c r="D215" s="8">
        <f>ROUND(D218/(D221+D222+D223)*100,1)</f>
        <v>100</v>
      </c>
      <c r="E215" s="23" t="s">
        <v>127</v>
      </c>
      <c r="F215" s="23" t="s">
        <v>127</v>
      </c>
      <c r="G215" s="23" t="s">
        <v>127</v>
      </c>
      <c r="H215" s="23" t="s">
        <v>127</v>
      </c>
      <c r="I215" s="23" t="s">
        <v>127</v>
      </c>
      <c r="J215" s="23" t="s">
        <v>127</v>
      </c>
      <c r="K215" s="23" t="s">
        <v>127</v>
      </c>
      <c r="L215" s="23" t="s">
        <v>127</v>
      </c>
    </row>
    <row r="216" spans="1:12" ht="15.75">
      <c r="A216" s="5"/>
      <c r="B216" s="15" t="s">
        <v>285</v>
      </c>
      <c r="C216" s="14" t="s">
        <v>198</v>
      </c>
      <c r="D216" s="8">
        <f>ROUND(D219/(D221+D222+D223)*100,1)</f>
        <v>66.7</v>
      </c>
      <c r="E216" s="23" t="s">
        <v>127</v>
      </c>
      <c r="F216" s="23" t="s">
        <v>127</v>
      </c>
      <c r="G216" s="23" t="s">
        <v>127</v>
      </c>
      <c r="H216" s="23" t="s">
        <v>127</v>
      </c>
      <c r="I216" s="23" t="s">
        <v>127</v>
      </c>
      <c r="J216" s="23" t="s">
        <v>127</v>
      </c>
      <c r="K216" s="23" t="s">
        <v>127</v>
      </c>
      <c r="L216" s="23" t="s">
        <v>127</v>
      </c>
    </row>
    <row r="217" spans="1:12" ht="15.75">
      <c r="A217" s="5"/>
      <c r="B217" s="15" t="s">
        <v>286</v>
      </c>
      <c r="C217" s="14" t="s">
        <v>198</v>
      </c>
      <c r="D217" s="8">
        <f>ROUND(D220/(D221+D222+D223)*100,1)</f>
        <v>100</v>
      </c>
      <c r="E217" s="23" t="s">
        <v>127</v>
      </c>
      <c r="F217" s="23" t="s">
        <v>127</v>
      </c>
      <c r="G217" s="23" t="s">
        <v>127</v>
      </c>
      <c r="H217" s="23" t="s">
        <v>127</v>
      </c>
      <c r="I217" s="23" t="s">
        <v>127</v>
      </c>
      <c r="J217" s="23" t="s">
        <v>127</v>
      </c>
      <c r="K217" s="23" t="s">
        <v>127</v>
      </c>
      <c r="L217" s="23" t="s">
        <v>127</v>
      </c>
    </row>
    <row r="218" spans="1:12" ht="63">
      <c r="A218" s="6"/>
      <c r="B218" s="9" t="s">
        <v>238</v>
      </c>
      <c r="C218" s="10" t="s">
        <v>158</v>
      </c>
      <c r="D218" s="11">
        <v>3</v>
      </c>
      <c r="E218" s="6" t="s">
        <v>127</v>
      </c>
      <c r="F218" s="6" t="s">
        <v>127</v>
      </c>
      <c r="G218" s="6" t="s">
        <v>127</v>
      </c>
      <c r="H218" s="6" t="s">
        <v>127</v>
      </c>
      <c r="I218" s="6" t="s">
        <v>127</v>
      </c>
      <c r="J218" s="6" t="s">
        <v>127</v>
      </c>
      <c r="K218" s="6" t="s">
        <v>127</v>
      </c>
      <c r="L218" s="6" t="s">
        <v>127</v>
      </c>
    </row>
    <row r="219" spans="1:12" ht="63">
      <c r="A219" s="6"/>
      <c r="B219" s="9" t="s">
        <v>239</v>
      </c>
      <c r="C219" s="10" t="s">
        <v>158</v>
      </c>
      <c r="D219" s="11">
        <v>2</v>
      </c>
      <c r="E219" s="6" t="s">
        <v>127</v>
      </c>
      <c r="F219" s="6" t="s">
        <v>127</v>
      </c>
      <c r="G219" s="6" t="s">
        <v>127</v>
      </c>
      <c r="H219" s="6" t="s">
        <v>127</v>
      </c>
      <c r="I219" s="6" t="s">
        <v>127</v>
      </c>
      <c r="J219" s="6" t="s">
        <v>127</v>
      </c>
      <c r="K219" s="6" t="s">
        <v>127</v>
      </c>
      <c r="L219" s="6" t="s">
        <v>127</v>
      </c>
    </row>
    <row r="220" spans="1:12" ht="63">
      <c r="A220" s="6"/>
      <c r="B220" s="9" t="s">
        <v>237</v>
      </c>
      <c r="C220" s="10" t="s">
        <v>158</v>
      </c>
      <c r="D220" s="11">
        <v>3</v>
      </c>
      <c r="E220" s="6" t="s">
        <v>127</v>
      </c>
      <c r="F220" s="6" t="s">
        <v>127</v>
      </c>
      <c r="G220" s="6" t="s">
        <v>127</v>
      </c>
      <c r="H220" s="6" t="s">
        <v>127</v>
      </c>
      <c r="I220" s="6" t="s">
        <v>127</v>
      </c>
      <c r="J220" s="6" t="s">
        <v>127</v>
      </c>
      <c r="K220" s="6" t="s">
        <v>127</v>
      </c>
      <c r="L220" s="6" t="s">
        <v>127</v>
      </c>
    </row>
    <row r="221" spans="1:12" ht="78.75">
      <c r="A221" s="6"/>
      <c r="B221" s="9" t="s">
        <v>88</v>
      </c>
      <c r="C221" s="10" t="s">
        <v>158</v>
      </c>
      <c r="D221" s="11">
        <v>1</v>
      </c>
      <c r="E221" s="6">
        <v>0</v>
      </c>
      <c r="F221" s="6">
        <v>1</v>
      </c>
      <c r="G221" s="6" t="s">
        <v>127</v>
      </c>
      <c r="H221" s="6" t="s">
        <v>127</v>
      </c>
      <c r="I221" s="6" t="s">
        <v>127</v>
      </c>
      <c r="J221" s="6" t="s">
        <v>127</v>
      </c>
      <c r="K221" s="6" t="s">
        <v>127</v>
      </c>
      <c r="L221" s="6" t="s">
        <v>127</v>
      </c>
    </row>
    <row r="222" spans="1:12" ht="31.5">
      <c r="A222" s="6"/>
      <c r="B222" s="9" t="s">
        <v>87</v>
      </c>
      <c r="C222" s="10" t="s">
        <v>158</v>
      </c>
      <c r="D222" s="11">
        <v>1</v>
      </c>
      <c r="E222" s="6">
        <v>0</v>
      </c>
      <c r="F222" s="6">
        <v>1</v>
      </c>
      <c r="G222" s="6" t="s">
        <v>127</v>
      </c>
      <c r="H222" s="6" t="s">
        <v>127</v>
      </c>
      <c r="I222" s="6" t="s">
        <v>127</v>
      </c>
      <c r="J222" s="6" t="s">
        <v>127</v>
      </c>
      <c r="K222" s="6" t="s">
        <v>127</v>
      </c>
      <c r="L222" s="6" t="s">
        <v>127</v>
      </c>
    </row>
    <row r="223" spans="1:12" ht="15.75">
      <c r="A223" s="6"/>
      <c r="B223" s="9" t="s">
        <v>86</v>
      </c>
      <c r="C223" s="10" t="s">
        <v>158</v>
      </c>
      <c r="D223" s="11">
        <v>1</v>
      </c>
      <c r="E223" s="6">
        <v>0</v>
      </c>
      <c r="F223" s="6">
        <v>1</v>
      </c>
      <c r="G223" s="6" t="s">
        <v>127</v>
      </c>
      <c r="H223" s="6" t="s">
        <v>127</v>
      </c>
      <c r="I223" s="6" t="s">
        <v>127</v>
      </c>
      <c r="J223" s="6" t="s">
        <v>127</v>
      </c>
      <c r="K223" s="6" t="s">
        <v>127</v>
      </c>
      <c r="L223" s="6" t="s">
        <v>127</v>
      </c>
    </row>
    <row r="224" spans="1:12" ht="47.25">
      <c r="A224" s="5" t="s">
        <v>89</v>
      </c>
      <c r="B224" s="13" t="s">
        <v>90</v>
      </c>
      <c r="C224" s="12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1:12" ht="15.75">
      <c r="A225" s="5"/>
      <c r="B225" s="15" t="s">
        <v>10</v>
      </c>
      <c r="C225" s="12" t="s">
        <v>158</v>
      </c>
      <c r="D225" s="8">
        <f>ROUND(D227/(D188+D189+D190)*100,1)</f>
        <v>0.9</v>
      </c>
      <c r="E225" s="23" t="s">
        <v>127</v>
      </c>
      <c r="F225" s="23" t="s">
        <v>127</v>
      </c>
      <c r="G225" s="23" t="s">
        <v>127</v>
      </c>
      <c r="H225" s="23" t="s">
        <v>127</v>
      </c>
      <c r="I225" s="23" t="s">
        <v>127</v>
      </c>
      <c r="J225" s="23" t="s">
        <v>127</v>
      </c>
      <c r="K225" s="23" t="s">
        <v>127</v>
      </c>
      <c r="L225" s="23" t="s">
        <v>127</v>
      </c>
    </row>
    <row r="226" spans="1:12" ht="15.75">
      <c r="A226" s="5"/>
      <c r="B226" s="15" t="s">
        <v>91</v>
      </c>
      <c r="C226" s="12" t="s">
        <v>158</v>
      </c>
      <c r="D226" s="8">
        <f>ROUND(D228/(D188+D189+D190)*100,1)</f>
        <v>0.6</v>
      </c>
      <c r="E226" s="23" t="s">
        <v>127</v>
      </c>
      <c r="F226" s="23" t="s">
        <v>127</v>
      </c>
      <c r="G226" s="23" t="s">
        <v>127</v>
      </c>
      <c r="H226" s="23" t="s">
        <v>127</v>
      </c>
      <c r="I226" s="23" t="s">
        <v>127</v>
      </c>
      <c r="J226" s="23" t="s">
        <v>127</v>
      </c>
      <c r="K226" s="23" t="s">
        <v>127</v>
      </c>
      <c r="L226" s="23" t="s">
        <v>127</v>
      </c>
    </row>
    <row r="227" spans="1:12" ht="78.75">
      <c r="A227" s="6"/>
      <c r="B227" s="9" t="s">
        <v>240</v>
      </c>
      <c r="C227" s="10" t="s">
        <v>158</v>
      </c>
      <c r="D227" s="11">
        <v>15</v>
      </c>
      <c r="E227" s="6" t="s">
        <v>127</v>
      </c>
      <c r="F227" s="6" t="s">
        <v>127</v>
      </c>
      <c r="G227" s="6" t="s">
        <v>127</v>
      </c>
      <c r="H227" s="6" t="s">
        <v>127</v>
      </c>
      <c r="I227" s="6" t="s">
        <v>127</v>
      </c>
      <c r="J227" s="6" t="s">
        <v>127</v>
      </c>
      <c r="K227" s="6" t="s">
        <v>127</v>
      </c>
      <c r="L227" s="6" t="s">
        <v>127</v>
      </c>
    </row>
    <row r="228" spans="1:12" ht="94.5">
      <c r="A228" s="6"/>
      <c r="B228" s="9" t="s">
        <v>241</v>
      </c>
      <c r="C228" s="10" t="s">
        <v>158</v>
      </c>
      <c r="D228" s="11">
        <v>10</v>
      </c>
      <c r="E228" s="6" t="s">
        <v>127</v>
      </c>
      <c r="F228" s="6" t="s">
        <v>127</v>
      </c>
      <c r="G228" s="6" t="s">
        <v>127</v>
      </c>
      <c r="H228" s="6" t="s">
        <v>127</v>
      </c>
      <c r="I228" s="6" t="s">
        <v>127</v>
      </c>
      <c r="J228" s="6" t="s">
        <v>127</v>
      </c>
      <c r="K228" s="6" t="s">
        <v>127</v>
      </c>
      <c r="L228" s="6" t="s">
        <v>127</v>
      </c>
    </row>
    <row r="229" spans="1:12" ht="37.5" customHeight="1">
      <c r="A229" s="4" t="s">
        <v>92</v>
      </c>
      <c r="B229" s="32" t="s">
        <v>93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</row>
    <row r="230" spans="1:12" ht="31.5">
      <c r="A230" s="5" t="s">
        <v>94</v>
      </c>
      <c r="B230" s="13" t="s">
        <v>95</v>
      </c>
      <c r="C230" s="12" t="s">
        <v>198</v>
      </c>
      <c r="D230" s="8">
        <f>ROUND((D221+D222+D223)/(D231+D232+D233)*100,1)</f>
        <v>60</v>
      </c>
      <c r="E230" s="8" t="e">
        <f>ROUND((E221+E222+E223)/(E231+E232+E233)*100,1)</f>
        <v>#DIV/0!</v>
      </c>
      <c r="F230" s="8">
        <f>ROUND((F221+F222+F223)/(F231+F232+F233)*100,1)</f>
        <v>60</v>
      </c>
      <c r="G230" s="23" t="s">
        <v>127</v>
      </c>
      <c r="H230" s="23" t="s">
        <v>127</v>
      </c>
      <c r="I230" s="23" t="s">
        <v>127</v>
      </c>
      <c r="J230" s="23" t="s">
        <v>127</v>
      </c>
      <c r="K230" s="23" t="s">
        <v>127</v>
      </c>
      <c r="L230" s="23" t="s">
        <v>127</v>
      </c>
    </row>
    <row r="231" spans="1:12" ht="78.75">
      <c r="A231" s="6"/>
      <c r="B231" s="9" t="s">
        <v>73</v>
      </c>
      <c r="C231" s="10" t="s">
        <v>158</v>
      </c>
      <c r="D231" s="11">
        <v>3</v>
      </c>
      <c r="E231" s="11">
        <v>0</v>
      </c>
      <c r="F231" s="11">
        <v>3</v>
      </c>
      <c r="G231" s="6" t="s">
        <v>127</v>
      </c>
      <c r="H231" s="6" t="s">
        <v>127</v>
      </c>
      <c r="I231" s="6" t="s">
        <v>127</v>
      </c>
      <c r="J231" s="6" t="s">
        <v>127</v>
      </c>
      <c r="K231" s="6" t="s">
        <v>127</v>
      </c>
      <c r="L231" s="6" t="s">
        <v>127</v>
      </c>
    </row>
    <row r="232" spans="1:12" ht="31.5">
      <c r="A232" s="6"/>
      <c r="B232" s="9" t="s">
        <v>74</v>
      </c>
      <c r="C232" s="10" t="s">
        <v>158</v>
      </c>
      <c r="D232" s="11">
        <v>1</v>
      </c>
      <c r="E232" s="11">
        <v>0</v>
      </c>
      <c r="F232" s="11">
        <v>1</v>
      </c>
      <c r="G232" s="6" t="s">
        <v>127</v>
      </c>
      <c r="H232" s="6" t="s">
        <v>127</v>
      </c>
      <c r="I232" s="6" t="s">
        <v>127</v>
      </c>
      <c r="J232" s="6" t="s">
        <v>127</v>
      </c>
      <c r="K232" s="6" t="s">
        <v>127</v>
      </c>
      <c r="L232" s="6" t="s">
        <v>127</v>
      </c>
    </row>
    <row r="233" spans="1:12" ht="31.5">
      <c r="A233" s="6"/>
      <c r="B233" s="9" t="s">
        <v>75</v>
      </c>
      <c r="C233" s="10" t="s">
        <v>158</v>
      </c>
      <c r="D233" s="11">
        <v>1</v>
      </c>
      <c r="E233" s="11">
        <v>0</v>
      </c>
      <c r="F233" s="11">
        <v>1</v>
      </c>
      <c r="G233" s="6" t="s">
        <v>127</v>
      </c>
      <c r="H233" s="6" t="s">
        <v>127</v>
      </c>
      <c r="I233" s="6" t="s">
        <v>127</v>
      </c>
      <c r="J233" s="6" t="s">
        <v>127</v>
      </c>
      <c r="K233" s="6" t="s">
        <v>127</v>
      </c>
      <c r="L233" s="6" t="s">
        <v>127</v>
      </c>
    </row>
    <row r="234" spans="1:12" ht="15.75">
      <c r="A234" s="4" t="s">
        <v>96</v>
      </c>
      <c r="B234" s="32" t="s">
        <v>97</v>
      </c>
      <c r="C234" s="32"/>
      <c r="D234" s="32"/>
      <c r="E234" s="16"/>
      <c r="F234" s="16"/>
      <c r="G234" s="16"/>
      <c r="H234" s="16"/>
      <c r="I234" s="16"/>
      <c r="J234" s="16"/>
      <c r="K234" s="16"/>
      <c r="L234" s="16"/>
    </row>
    <row r="235" spans="1:12" ht="47.25">
      <c r="A235" s="5" t="s">
        <v>98</v>
      </c>
      <c r="B235" s="13" t="s">
        <v>99</v>
      </c>
      <c r="C235" s="12" t="s">
        <v>171</v>
      </c>
      <c r="D235" s="8">
        <v>8.4</v>
      </c>
      <c r="E235" s="23" t="s">
        <v>127</v>
      </c>
      <c r="F235" s="23" t="s">
        <v>127</v>
      </c>
      <c r="G235" s="23" t="s">
        <v>127</v>
      </c>
      <c r="H235" s="23" t="s">
        <v>127</v>
      </c>
      <c r="I235" s="23" t="s">
        <v>127</v>
      </c>
      <c r="J235" s="23" t="s">
        <v>127</v>
      </c>
      <c r="K235" s="23" t="s">
        <v>127</v>
      </c>
      <c r="L235" s="23" t="s">
        <v>127</v>
      </c>
    </row>
    <row r="236" spans="1:12" ht="63">
      <c r="A236" s="6"/>
      <c r="B236" s="9" t="s">
        <v>242</v>
      </c>
      <c r="C236" s="10" t="s">
        <v>171</v>
      </c>
      <c r="D236" s="11">
        <v>14837.1</v>
      </c>
      <c r="E236" s="6" t="s">
        <v>127</v>
      </c>
      <c r="F236" s="6" t="s">
        <v>127</v>
      </c>
      <c r="G236" s="6" t="s">
        <v>127</v>
      </c>
      <c r="H236" s="6" t="s">
        <v>127</v>
      </c>
      <c r="I236" s="6" t="s">
        <v>127</v>
      </c>
      <c r="J236" s="6" t="s">
        <v>127</v>
      </c>
      <c r="K236" s="6" t="s">
        <v>127</v>
      </c>
      <c r="L236" s="6" t="s">
        <v>127</v>
      </c>
    </row>
    <row r="237" spans="1:12" ht="63">
      <c r="A237" s="5" t="s">
        <v>100</v>
      </c>
      <c r="B237" s="13" t="s">
        <v>101</v>
      </c>
      <c r="C237" s="12" t="s">
        <v>198</v>
      </c>
      <c r="D237" s="8">
        <v>5.0999999999999996</v>
      </c>
      <c r="E237" s="23" t="s">
        <v>127</v>
      </c>
      <c r="F237" s="23" t="s">
        <v>127</v>
      </c>
      <c r="G237" s="23" t="s">
        <v>127</v>
      </c>
      <c r="H237" s="23" t="s">
        <v>127</v>
      </c>
      <c r="I237" s="23" t="s">
        <v>127</v>
      </c>
      <c r="J237" s="23" t="s">
        <v>127</v>
      </c>
      <c r="K237" s="23" t="s">
        <v>127</v>
      </c>
      <c r="L237" s="23" t="s">
        <v>127</v>
      </c>
    </row>
    <row r="238" spans="1:12" ht="94.5">
      <c r="A238" s="6"/>
      <c r="B238" s="9" t="s">
        <v>243</v>
      </c>
      <c r="C238" s="10" t="s">
        <v>171</v>
      </c>
      <c r="D238" s="11">
        <v>759</v>
      </c>
      <c r="E238" s="6" t="s">
        <v>127</v>
      </c>
      <c r="F238" s="6" t="s">
        <v>127</v>
      </c>
      <c r="G238" s="6" t="s">
        <v>127</v>
      </c>
      <c r="H238" s="6" t="s">
        <v>127</v>
      </c>
      <c r="I238" s="6" t="s">
        <v>127</v>
      </c>
      <c r="J238" s="6" t="s">
        <v>127</v>
      </c>
      <c r="K238" s="6" t="s">
        <v>127</v>
      </c>
      <c r="L238" s="6" t="s">
        <v>127</v>
      </c>
    </row>
    <row r="239" spans="1:12" ht="15.75">
      <c r="A239" s="4" t="s">
        <v>102</v>
      </c>
      <c r="B239" s="32" t="s">
        <v>103</v>
      </c>
      <c r="C239" s="32"/>
      <c r="D239" s="32"/>
      <c r="E239" s="16"/>
      <c r="F239" s="16"/>
      <c r="G239" s="16"/>
      <c r="H239" s="16"/>
      <c r="I239" s="16"/>
      <c r="J239" s="16"/>
      <c r="K239" s="16"/>
      <c r="L239" s="16"/>
    </row>
    <row r="240" spans="1:12" ht="47.25">
      <c r="A240" s="5" t="s">
        <v>104</v>
      </c>
      <c r="B240" s="13" t="s">
        <v>105</v>
      </c>
      <c r="C240" s="12" t="s">
        <v>198</v>
      </c>
      <c r="D240" s="8">
        <f>ROUND(D241/(D221+D222+D223)*100,1)</f>
        <v>0</v>
      </c>
      <c r="E240" s="23" t="s">
        <v>127</v>
      </c>
      <c r="F240" s="23" t="s">
        <v>127</v>
      </c>
      <c r="G240" s="23" t="s">
        <v>127</v>
      </c>
      <c r="H240" s="23" t="s">
        <v>127</v>
      </c>
      <c r="I240" s="23" t="s">
        <v>127</v>
      </c>
      <c r="J240" s="23" t="s">
        <v>127</v>
      </c>
      <c r="K240" s="23" t="s">
        <v>127</v>
      </c>
      <c r="L240" s="23" t="s">
        <v>127</v>
      </c>
    </row>
    <row r="241" spans="1:12" ht="47.25">
      <c r="A241" s="6"/>
      <c r="B241" s="9" t="s">
        <v>244</v>
      </c>
      <c r="C241" s="10" t="s">
        <v>158</v>
      </c>
      <c r="D241" s="11">
        <v>0</v>
      </c>
      <c r="E241" s="6" t="s">
        <v>127</v>
      </c>
      <c r="F241" s="6" t="s">
        <v>127</v>
      </c>
      <c r="G241" s="6" t="s">
        <v>127</v>
      </c>
      <c r="H241" s="6" t="s">
        <v>127</v>
      </c>
      <c r="I241" s="6" t="s">
        <v>127</v>
      </c>
      <c r="J241" s="6" t="s">
        <v>127</v>
      </c>
      <c r="K241" s="6" t="s">
        <v>127</v>
      </c>
      <c r="L241" s="6" t="s">
        <v>127</v>
      </c>
    </row>
    <row r="242" spans="1:12" ht="15.75">
      <c r="A242" s="4" t="s">
        <v>106</v>
      </c>
      <c r="B242" s="32" t="s">
        <v>107</v>
      </c>
      <c r="C242" s="32"/>
      <c r="D242" s="32"/>
      <c r="E242" s="16"/>
      <c r="F242" s="16"/>
      <c r="G242" s="16"/>
      <c r="H242" s="16"/>
      <c r="I242" s="16"/>
      <c r="J242" s="16"/>
      <c r="K242" s="16"/>
      <c r="L242" s="16"/>
    </row>
    <row r="243" spans="1:12" ht="47.25">
      <c r="A243" s="5" t="s">
        <v>108</v>
      </c>
      <c r="B243" s="13" t="s">
        <v>112</v>
      </c>
      <c r="C243" s="12" t="s">
        <v>198</v>
      </c>
      <c r="D243" s="8">
        <f>ROUND(D244/(D$221+D$222+D$223)*100,1)</f>
        <v>33.299999999999997</v>
      </c>
      <c r="E243" s="23" t="s">
        <v>127</v>
      </c>
      <c r="F243" s="23" t="s">
        <v>127</v>
      </c>
      <c r="G243" s="23" t="s">
        <v>127</v>
      </c>
      <c r="H243" s="23" t="s">
        <v>127</v>
      </c>
      <c r="I243" s="23" t="s">
        <v>127</v>
      </c>
      <c r="J243" s="23" t="s">
        <v>127</v>
      </c>
      <c r="K243" s="23" t="s">
        <v>127</v>
      </c>
      <c r="L243" s="23" t="s">
        <v>127</v>
      </c>
    </row>
    <row r="244" spans="1:12" ht="63">
      <c r="A244" s="6"/>
      <c r="B244" s="9" t="s">
        <v>245</v>
      </c>
      <c r="C244" s="10" t="s">
        <v>158</v>
      </c>
      <c r="D244" s="11">
        <v>1</v>
      </c>
      <c r="E244" s="6" t="s">
        <v>127</v>
      </c>
      <c r="F244" s="6" t="s">
        <v>127</v>
      </c>
      <c r="G244" s="6" t="s">
        <v>127</v>
      </c>
      <c r="H244" s="6" t="s">
        <v>127</v>
      </c>
      <c r="I244" s="6" t="s">
        <v>127</v>
      </c>
      <c r="J244" s="6" t="s">
        <v>127</v>
      </c>
      <c r="K244" s="6" t="s">
        <v>127</v>
      </c>
      <c r="L244" s="6" t="s">
        <v>127</v>
      </c>
    </row>
    <row r="245" spans="1:12" ht="47.25">
      <c r="A245" s="5" t="s">
        <v>109</v>
      </c>
      <c r="B245" s="13" t="s">
        <v>113</v>
      </c>
      <c r="C245" s="12" t="s">
        <v>198</v>
      </c>
      <c r="D245" s="8">
        <f>ROUND(D246/(D$221+D$222+D$223)*100,1)</f>
        <v>66.7</v>
      </c>
      <c r="E245" s="23" t="s">
        <v>127</v>
      </c>
      <c r="F245" s="23" t="s">
        <v>127</v>
      </c>
      <c r="G245" s="23" t="s">
        <v>127</v>
      </c>
      <c r="H245" s="23" t="s">
        <v>127</v>
      </c>
      <c r="I245" s="23" t="s">
        <v>127</v>
      </c>
      <c r="J245" s="23" t="s">
        <v>127</v>
      </c>
      <c r="K245" s="23" t="s">
        <v>127</v>
      </c>
      <c r="L245" s="23" t="s">
        <v>127</v>
      </c>
    </row>
    <row r="246" spans="1:12" ht="63">
      <c r="A246" s="6"/>
      <c r="B246" s="9" t="s">
        <v>246</v>
      </c>
      <c r="C246" s="10" t="s">
        <v>158</v>
      </c>
      <c r="D246" s="8">
        <v>2</v>
      </c>
      <c r="E246" s="6" t="s">
        <v>127</v>
      </c>
      <c r="F246" s="6" t="s">
        <v>127</v>
      </c>
      <c r="G246" s="6" t="s">
        <v>127</v>
      </c>
      <c r="H246" s="6" t="s">
        <v>127</v>
      </c>
      <c r="I246" s="6" t="s">
        <v>127</v>
      </c>
      <c r="J246" s="6" t="s">
        <v>127</v>
      </c>
      <c r="K246" s="6" t="s">
        <v>127</v>
      </c>
      <c r="L246" s="6" t="s">
        <v>127</v>
      </c>
    </row>
    <row r="247" spans="1:12" ht="63">
      <c r="A247" s="5" t="s">
        <v>110</v>
      </c>
      <c r="B247" s="13" t="s">
        <v>114</v>
      </c>
      <c r="C247" s="12" t="s">
        <v>198</v>
      </c>
      <c r="D247" s="8">
        <f>ROUND(D248/(D$221+D$222+D$223)*100,1)</f>
        <v>0</v>
      </c>
      <c r="E247" s="23" t="s">
        <v>127</v>
      </c>
      <c r="F247" s="23" t="s">
        <v>127</v>
      </c>
      <c r="G247" s="23" t="s">
        <v>127</v>
      </c>
      <c r="H247" s="23" t="s">
        <v>127</v>
      </c>
      <c r="I247" s="23" t="s">
        <v>127</v>
      </c>
      <c r="J247" s="23" t="s">
        <v>127</v>
      </c>
      <c r="K247" s="23" t="s">
        <v>127</v>
      </c>
      <c r="L247" s="23" t="s">
        <v>127</v>
      </c>
    </row>
    <row r="248" spans="1:12" ht="78.75">
      <c r="A248" s="6"/>
      <c r="B248" s="9" t="s">
        <v>247</v>
      </c>
      <c r="C248" s="10" t="s">
        <v>158</v>
      </c>
      <c r="D248" s="11">
        <v>0</v>
      </c>
      <c r="E248" s="6" t="s">
        <v>127</v>
      </c>
      <c r="F248" s="6" t="s">
        <v>127</v>
      </c>
      <c r="G248" s="6" t="s">
        <v>127</v>
      </c>
      <c r="H248" s="6" t="s">
        <v>127</v>
      </c>
      <c r="I248" s="6" t="s">
        <v>127</v>
      </c>
      <c r="J248" s="6" t="s">
        <v>127</v>
      </c>
      <c r="K248" s="6" t="s">
        <v>127</v>
      </c>
      <c r="L248" s="6" t="s">
        <v>127</v>
      </c>
    </row>
    <row r="249" spans="1:12" ht="63">
      <c r="A249" s="5" t="s">
        <v>111</v>
      </c>
      <c r="B249" s="13" t="s">
        <v>115</v>
      </c>
      <c r="C249" s="12" t="s">
        <v>198</v>
      </c>
      <c r="D249" s="8">
        <f>ROUND(D250/(D$221+D$222+D$223)*100,1)</f>
        <v>0</v>
      </c>
      <c r="E249" s="23" t="s">
        <v>127</v>
      </c>
      <c r="F249" s="23" t="s">
        <v>127</v>
      </c>
      <c r="G249" s="23" t="s">
        <v>127</v>
      </c>
      <c r="H249" s="23" t="s">
        <v>127</v>
      </c>
      <c r="I249" s="23" t="s">
        <v>127</v>
      </c>
      <c r="J249" s="23" t="s">
        <v>127</v>
      </c>
      <c r="K249" s="23" t="s">
        <v>127</v>
      </c>
      <c r="L249" s="23" t="s">
        <v>127</v>
      </c>
    </row>
    <row r="250" spans="1:12" ht="63">
      <c r="A250" s="6"/>
      <c r="B250" s="9" t="s">
        <v>248</v>
      </c>
      <c r="C250" s="10" t="s">
        <v>158</v>
      </c>
      <c r="D250" s="11">
        <v>0</v>
      </c>
      <c r="E250" s="6" t="s">
        <v>127</v>
      </c>
      <c r="F250" s="6" t="s">
        <v>127</v>
      </c>
      <c r="G250" s="6" t="s">
        <v>127</v>
      </c>
      <c r="H250" s="6" t="s">
        <v>127</v>
      </c>
      <c r="I250" s="6" t="s">
        <v>127</v>
      </c>
      <c r="J250" s="6" t="s">
        <v>127</v>
      </c>
      <c r="K250" s="6" t="s">
        <v>127</v>
      </c>
      <c r="L250" s="6" t="s">
        <v>127</v>
      </c>
    </row>
    <row r="251" spans="1:12">
      <c r="A251" s="35" t="s">
        <v>116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</row>
    <row r="252" spans="1:12" ht="15" customHeight="1">
      <c r="A252" s="38" t="s">
        <v>117</v>
      </c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</row>
    <row r="253" spans="1:12" ht="15.75" customHeight="1">
      <c r="A253" s="4" t="s">
        <v>118</v>
      </c>
      <c r="B253" s="32" t="s">
        <v>119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2"/>
    </row>
    <row r="254" spans="1:12" ht="47.25">
      <c r="A254" s="5" t="s">
        <v>120</v>
      </c>
      <c r="B254" s="13" t="s">
        <v>121</v>
      </c>
      <c r="C254" s="14" t="s">
        <v>198</v>
      </c>
      <c r="D254" s="23" t="s">
        <v>127</v>
      </c>
      <c r="E254" s="23" t="s">
        <v>127</v>
      </c>
      <c r="F254" s="23" t="s">
        <v>127</v>
      </c>
      <c r="G254" s="8">
        <v>93.8</v>
      </c>
      <c r="H254" s="23" t="s">
        <v>127</v>
      </c>
      <c r="I254" s="23" t="s">
        <v>127</v>
      </c>
      <c r="J254" s="8" t="e">
        <f>ROUND(J255/J99*100,1)</f>
        <v>#DIV/0!</v>
      </c>
      <c r="K254" s="23" t="s">
        <v>127</v>
      </c>
      <c r="L254" s="23" t="s">
        <v>127</v>
      </c>
    </row>
    <row r="255" spans="1:12" ht="78.75">
      <c r="A255" s="11"/>
      <c r="B255" s="9" t="s">
        <v>122</v>
      </c>
      <c r="C255" s="10" t="s">
        <v>158</v>
      </c>
      <c r="D255" s="6" t="s">
        <v>127</v>
      </c>
      <c r="E255" s="6" t="s">
        <v>127</v>
      </c>
      <c r="F255" s="6" t="s">
        <v>127</v>
      </c>
      <c r="G255" s="11">
        <v>15</v>
      </c>
      <c r="H255" s="6" t="s">
        <v>127</v>
      </c>
      <c r="I255" s="6" t="s">
        <v>127</v>
      </c>
      <c r="J255" s="11">
        <v>0</v>
      </c>
      <c r="K255" s="6" t="s">
        <v>127</v>
      </c>
      <c r="L255" s="6" t="s">
        <v>127</v>
      </c>
    </row>
    <row r="258" spans="2:12">
      <c r="L258" s="27"/>
    </row>
    <row r="259" spans="2:12">
      <c r="B259" s="1" t="s">
        <v>143</v>
      </c>
      <c r="E259" s="1" t="s">
        <v>150</v>
      </c>
    </row>
    <row r="262" spans="2:12">
      <c r="B262" s="1" t="s">
        <v>142</v>
      </c>
    </row>
    <row r="263" spans="2:12">
      <c r="B263" s="1" t="s">
        <v>151</v>
      </c>
    </row>
    <row r="264" spans="2:12">
      <c r="B264" s="37" t="s">
        <v>76</v>
      </c>
      <c r="C264" s="37"/>
    </row>
    <row r="265" spans="2:12">
      <c r="B265" s="1" t="s">
        <v>77</v>
      </c>
    </row>
    <row r="266" spans="2:12">
      <c r="B266" s="37" t="s">
        <v>152</v>
      </c>
      <c r="C266" s="37"/>
      <c r="D266" s="37"/>
    </row>
    <row r="267" spans="2:12">
      <c r="B267" s="1" t="s">
        <v>153</v>
      </c>
    </row>
  </sheetData>
  <mergeCells count="47">
    <mergeCell ref="B264:C264"/>
    <mergeCell ref="B266:D266"/>
    <mergeCell ref="A3:A5"/>
    <mergeCell ref="G4:G5"/>
    <mergeCell ref="B51:L51"/>
    <mergeCell ref="B55:L55"/>
    <mergeCell ref="B60:L60"/>
    <mergeCell ref="A252:L252"/>
    <mergeCell ref="A251:L251"/>
    <mergeCell ref="B135:L135"/>
    <mergeCell ref="B162:L162"/>
    <mergeCell ref="B147:L147"/>
    <mergeCell ref="B151:L151"/>
    <mergeCell ref="B66:L66"/>
    <mergeCell ref="B77:L77"/>
    <mergeCell ref="B83:L83"/>
    <mergeCell ref="A1:L1"/>
    <mergeCell ref="B47:L47"/>
    <mergeCell ref="D4:D5"/>
    <mergeCell ref="E4:F4"/>
    <mergeCell ref="A6:L6"/>
    <mergeCell ref="A7:L7"/>
    <mergeCell ref="B8:L8"/>
    <mergeCell ref="B42:L42"/>
    <mergeCell ref="K4:L4"/>
    <mergeCell ref="J4:J5"/>
    <mergeCell ref="D3:L3"/>
    <mergeCell ref="B24:D24"/>
    <mergeCell ref="B3:B5"/>
    <mergeCell ref="C3:C5"/>
    <mergeCell ref="H4:I4"/>
    <mergeCell ref="B18:L18"/>
    <mergeCell ref="B21:L21"/>
    <mergeCell ref="B253:L253"/>
    <mergeCell ref="B192:D192"/>
    <mergeCell ref="A184:L184"/>
    <mergeCell ref="A185:L185"/>
    <mergeCell ref="B186:L186"/>
    <mergeCell ref="B234:D234"/>
    <mergeCell ref="B239:D239"/>
    <mergeCell ref="B242:D242"/>
    <mergeCell ref="B211:L211"/>
    <mergeCell ref="B229:L229"/>
    <mergeCell ref="A65:L65"/>
    <mergeCell ref="B89:L89"/>
    <mergeCell ref="B117:L117"/>
    <mergeCell ref="B124:L1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brahnov</dc:creator>
  <cp:lastModifiedBy>я</cp:lastModifiedBy>
  <cp:lastPrinted>2015-10-28T01:49:14Z</cp:lastPrinted>
  <dcterms:created xsi:type="dcterms:W3CDTF">2014-10-13T04:17:55Z</dcterms:created>
  <dcterms:modified xsi:type="dcterms:W3CDTF">2015-10-28T08:09:42Z</dcterms:modified>
</cp:coreProperties>
</file>